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wdbsa.sharepoint.com/sites/PlikiPIBBZPKlienci/Shared Documents/GMINA PRZEMĘT/2026/1. TP_1_MIENIE_OC/SWZ/"/>
    </mc:Choice>
  </mc:AlternateContent>
  <xr:revisionPtr revIDLastSave="95" documentId="11_93079184695C6CCC2C6F7A672C83AF577900C431" xr6:coauthVersionLast="47" xr6:coauthVersionMax="47" xr10:uidLastSave="{51BAF0BA-70E8-4DDC-80A0-DEA0239CCACB}"/>
  <bookViews>
    <workbookView xWindow="-108" yWindow="-108" windowWidth="23256" windowHeight="13896" tabRatio="713" firstSheet="1" activeTab="4" xr2:uid="{00000000-000D-0000-FFFF-FFFF00000000}"/>
  </bookViews>
  <sheets>
    <sheet name="INSTRUKCJA" sheetId="18" state="hidden" r:id="rId1"/>
    <sheet name="DANE OGÓLNE" sheetId="11" r:id="rId2"/>
    <sheet name="MIENIE SU" sheetId="5" r:id="rId3"/>
    <sheet name="WYKAZ BUDYNKÓW" sheetId="17" r:id="rId4"/>
    <sheet name="ELEKTRONIKA SU" sheetId="15" r:id="rId5"/>
  </sheets>
  <definedNames>
    <definedName name="_1Excel_BuiltIn_Print_Area_1_1_1">#N/A</definedName>
    <definedName name="_xlnm._FilterDatabase" localSheetId="4" hidden="1">'ELEKTRONIKA SU'!$B$20:$K$20</definedName>
    <definedName name="Excel_BuiltIn_Print_Area_1_1">#N/A</definedName>
    <definedName name="Excel_BuiltIn_Print_Area_3_1">#N/A</definedName>
    <definedName name="_xlnm.Print_Area" localSheetId="1">#N/A</definedName>
    <definedName name="_xlnm.Print_Area" localSheetId="4">#N/A</definedName>
    <definedName name="_xlnm.Print_Area" localSheetId="2">#N/A</definedName>
    <definedName name="_xlnm.Print_Area" localSheetId="3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5" l="1"/>
  <c r="B1" i="17"/>
  <c r="B1" i="5"/>
  <c r="D14" i="15"/>
  <c r="D12" i="15"/>
  <c r="D11" i="15"/>
  <c r="D10" i="15"/>
  <c r="D9" i="15"/>
  <c r="F20" i="17"/>
  <c r="D14" i="5" s="1"/>
  <c r="F14" i="17"/>
  <c r="D13" i="5" s="1"/>
  <c r="D15" i="5"/>
  <c r="D13" i="15" l="1"/>
  <c r="F29" i="17"/>
  <c r="D11" i="5"/>
  <c r="D36" i="5" s="1"/>
  <c r="D43" i="1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100909_P_Zapytanie ofertowe_korekta" type="6" refreshedVersion="0" background="1">
    <textPr codePage="1250" sourceFile="C:\Documents and Settings\BU NEW ONE\Pulpit\DOLNOŚLĄSKIE CENTRUM HURTU ROLNO-SPOŻYWCZEGO\MAJATEK I OC\2010\20100909_P_Zapytanie ofertowe_korekta.docx" delimited="0" decimal="," thousands=" ">
      <textFields>
        <textField type="text"/>
      </textFields>
    </textPr>
  </connection>
</connections>
</file>

<file path=xl/sharedStrings.xml><?xml version="1.0" encoding="utf-8"?>
<sst xmlns="http://schemas.openxmlformats.org/spreadsheetml/2006/main" count="412" uniqueCount="322">
  <si>
    <t>UBEZPIECZENIE MIENIA OD WSZYSTKICH RYZYK</t>
  </si>
  <si>
    <t>Nakłady inwestycyjne będące własnością Ubezpieczającego</t>
  </si>
  <si>
    <t xml:space="preserve">UBEZPIECZENIE SPRZĘTU ELEKTRONICZNEGO OD RYZYK WSZYSTKICH </t>
  </si>
  <si>
    <t>Środki obrotowe</t>
  </si>
  <si>
    <t>w tym:</t>
  </si>
  <si>
    <t>Podstawa szacowania wartości</t>
  </si>
  <si>
    <t>Pełna nazwa jednostki</t>
  </si>
  <si>
    <t>Adres siedziby</t>
  </si>
  <si>
    <t>NIP</t>
  </si>
  <si>
    <t>REGON</t>
  </si>
  <si>
    <t>Opis prowadzonej działalności</t>
  </si>
  <si>
    <t>Liczba pracowników</t>
  </si>
  <si>
    <t>Czy jednostka wynajmuje pomieszczenia od innych podmiotów</t>
  </si>
  <si>
    <t>Czy jednostka wynajmuje pomieszczenia innym podmiotom</t>
  </si>
  <si>
    <t>Czy jednostka korzysta z rzeczy ruchomych należących do innych podmiotów (np. na podstawie umowy najmu, dzierżawy, leasingu lub innej podobnej formy korzystania z cudzej rzeczy)</t>
  </si>
  <si>
    <t>Czy jednostka organizuje imprezy (jeśli tak proszę o informację odnośnie liczby imprez w ciągu roku wraz z maksymalną ilością uczestników, rodzajem terenu, na którym odbywają się imprezy (teren otwarty, budynek), a także, czy imprezy są bezpłatne czy odpłatne ?</t>
  </si>
  <si>
    <t>Razem</t>
  </si>
  <si>
    <t>Lp.</t>
  </si>
  <si>
    <t>Nazwa jednostki</t>
  </si>
  <si>
    <t>Przedmiot ubezpieczenia</t>
  </si>
  <si>
    <t xml:space="preserve">Suma ubezpieczenia w zł </t>
  </si>
  <si>
    <t xml:space="preserve">Podstawa szacowania wartości </t>
  </si>
  <si>
    <t xml:space="preserve">Suma ubezpieczenia 
w zł </t>
  </si>
  <si>
    <t>Konstrukcja dachu 
i rodzaj pokrycia dachowego</t>
  </si>
  <si>
    <t>Uzupełnić (TAK/NIE/podać ilość):</t>
  </si>
  <si>
    <t>OBJAŚNIENIA:</t>
  </si>
  <si>
    <t>Prosimy o uzupełnienie Tabeli wg poniższych wskazówek:</t>
  </si>
  <si>
    <t>*1) Rodzaj konstrukcji budynku (mury, stropy, dach):</t>
  </si>
  <si>
    <t>** 2) Rodzaj zabezpieczeń przeciwpożarowych:</t>
  </si>
  <si>
    <t>*** 3) Rodzaj zabezpieczeń przeciwkradzieżowych:</t>
  </si>
  <si>
    <t>Zabezpieczenia ogólne:</t>
  </si>
  <si>
    <t>a) Czy wszystkie drzwi i okna są w należytym stanie technicznym uniemożliwiającym włamanie  i wyważenie bez użycia siły  i narzędzi ?</t>
  </si>
  <si>
    <t>b) Ilość i rodzaj zamków w drzwiach zewnętrznych:</t>
  </si>
  <si>
    <t>Zabezpieczenia dodatkowe:</t>
  </si>
  <si>
    <t>a) Stały dozór przez pracownika/Agencję Ochrony Mienia, w jakich godzinach?</t>
  </si>
  <si>
    <t xml:space="preserve">b) Alarm w miejscu ubezpieczenia </t>
  </si>
  <si>
    <t>c) Alarm z przekazaniem sygnału do: Agencja Ochrony, na Policję, do osób trzecich (kogo?)?</t>
  </si>
  <si>
    <t>d) Monitoring zewnętrzny/wewnętrzny</t>
  </si>
  <si>
    <t>f) Ogrodzenie całego terenu</t>
  </si>
  <si>
    <t>g) Oświetlenie całego terenu</t>
  </si>
  <si>
    <t>1*</t>
  </si>
  <si>
    <t>2**</t>
  </si>
  <si>
    <t>3***</t>
  </si>
  <si>
    <t>Suma Ubezpieczenia (wartość)</t>
  </si>
  <si>
    <t>Nr inwentarzowy/seryjny</t>
  </si>
  <si>
    <t>Lokalizacja</t>
  </si>
  <si>
    <t>Instalacja solarna, fotowoltaiczna</t>
  </si>
  <si>
    <t>System ubezpieczenia</t>
  </si>
  <si>
    <t>Sumy stałe</t>
  </si>
  <si>
    <t>Gotówka w lokalu</t>
  </si>
  <si>
    <t>Zbiory biblioteczne</t>
  </si>
  <si>
    <t>Zbiory i eksponaty muzealne</t>
  </si>
  <si>
    <t>a</t>
  </si>
  <si>
    <t>b</t>
  </si>
  <si>
    <t>d</t>
  </si>
  <si>
    <t>e</t>
  </si>
  <si>
    <t>f</t>
  </si>
  <si>
    <t>g</t>
  </si>
  <si>
    <t>h</t>
  </si>
  <si>
    <t>i</t>
  </si>
  <si>
    <t>c</t>
  </si>
  <si>
    <t>j</t>
  </si>
  <si>
    <t>k</t>
  </si>
  <si>
    <t>cmentarze komunalne</t>
  </si>
  <si>
    <t>oczyszczalnie ścieków</t>
  </si>
  <si>
    <t>warsztaty naprawcze</t>
  </si>
  <si>
    <t>place zabaw</t>
  </si>
  <si>
    <t>kąpieliska/baseny</t>
  </si>
  <si>
    <t>szatnia</t>
  </si>
  <si>
    <t>inne (wymienić):</t>
  </si>
  <si>
    <t>składowiska odpadów - podać adres, sposób składowania i rodzaj odpadów</t>
  </si>
  <si>
    <t>Czy jednostka zarządza lub posiada</t>
  </si>
  <si>
    <t>Obiekty małej architektury 
(w tym pomniki, rzeźby, kompozycje przestrzenne)</t>
  </si>
  <si>
    <t xml:space="preserve">Suma ubezpieczenia         </t>
  </si>
  <si>
    <t xml:space="preserve">Nazwa budynku/ budowli </t>
  </si>
  <si>
    <t>Lokalizacja (adres)</t>
  </si>
  <si>
    <t xml:space="preserve">Przeznaczenie budynku/ budowli </t>
  </si>
  <si>
    <t>Rok budowy</t>
  </si>
  <si>
    <t>Powierzchnia użytkowa 
(w m²)</t>
  </si>
  <si>
    <t>Czy budynek /budowla jest użytkowany? (TAK/NIE)</t>
  </si>
  <si>
    <t>Czy jest to budynek zabytkowy, podlegający nadzorowi konserwatora zabytków?</t>
  </si>
  <si>
    <t>Uwagi</t>
  </si>
  <si>
    <t>BUDYNKI</t>
  </si>
  <si>
    <t>I</t>
  </si>
  <si>
    <t>II</t>
  </si>
  <si>
    <t xml:space="preserve">BUDOWLE </t>
  </si>
  <si>
    <t>Razem budynki i budowle</t>
  </si>
  <si>
    <t>SZCZEGÓŁOWY WYKAZ BUDYNKÓW I BUDOWLI DO UBEZPIECZENIA MIENIA OD WSZYSTKICH RYZYK</t>
  </si>
  <si>
    <t>Sprzęt stacjonarny łącznie</t>
  </si>
  <si>
    <t>Sprzęt przenośny łącznie</t>
  </si>
  <si>
    <t>Oprogramowanie, dane i zewnętrzne nośniki danych łącznie</t>
  </si>
  <si>
    <t>zgodnie z danymi
 z poniższej tabeli</t>
  </si>
  <si>
    <t>Rok produkcji</t>
  </si>
  <si>
    <t>w tym w rozbiciu na grupy KŚT:</t>
  </si>
  <si>
    <t xml:space="preserve">Grupa 3 </t>
  </si>
  <si>
    <t xml:space="preserve">Grupa 4 </t>
  </si>
  <si>
    <t xml:space="preserve">Grupa 5 </t>
  </si>
  <si>
    <t xml:space="preserve">Grupa 6 </t>
  </si>
  <si>
    <t>Grupa 7  z wyłączeniem pojazdów mechanicznych podlegających obowiązkowi rejestracji</t>
  </si>
  <si>
    <t>Grupa 8</t>
  </si>
  <si>
    <t>Wyposażenie jednostek OSP i MDP</t>
  </si>
  <si>
    <t>Mienie pracowników, członków OSP i MDP</t>
  </si>
  <si>
    <t>Maszyny, urządzenia i wyposażenie łącznie</t>
  </si>
  <si>
    <t xml:space="preserve">Niskocenne składniki mienia </t>
  </si>
  <si>
    <t>Budynki 
wg wykazu z zakładki "WYKAZ BUDYNKÓW"</t>
  </si>
  <si>
    <t xml:space="preserve"> Budowle 
wg wykazu z zakładki "WYKAZ BUDYNKÓW"</t>
  </si>
  <si>
    <t>Budynki oraz budowle (grupa 1 i 2 KŚT)</t>
  </si>
  <si>
    <t xml:space="preserve">DANE OGÓLNE JEDNOSTKI ORGANIZACYJNEJ </t>
  </si>
  <si>
    <t>Budżet planowany w okresie ubezpieczenia</t>
  </si>
  <si>
    <t>stołówka</t>
  </si>
  <si>
    <t xml:space="preserve">internat (bursa szkolna) </t>
  </si>
  <si>
    <t>Liczba posiadanych pojazdów mechanicznych niepodlegających obowiązkowemu ubezpieczeniu odpowiedzialności cywilnej posiadaczy pojazdów mechanicznych (np. wózki widłowe, melexy itp.)</t>
  </si>
  <si>
    <t>Liczba kondygnacji</t>
  </si>
  <si>
    <t>Czy jednostka planuje organizowanie imprez o charakterze motorowym, motorowodnym, lotniczym, wyścigi samochodowe?</t>
  </si>
  <si>
    <t>Czy szkoły i placówki oświatowe nabywają wyposażenie które posiada odpowiednie atesty lub certyfikaty (zgodnie z rozporządzeniem MENiS z 31.12.2002r</t>
  </si>
  <si>
    <t>czy spełnia wymogi wynikające z art.25 ustawy o odpadach</t>
  </si>
  <si>
    <t>od kiedy PSZOK jest zlokalizowany w obecnym miejscu</t>
  </si>
  <si>
    <t>Jak są magazynowane odpady niebezpieczne (np. farby, smary, baterie, żarówki, leki, tonery drukarskie)</t>
  </si>
  <si>
    <t>Jak są magazynowane odpady elektryczne i elektroniczne</t>
  </si>
  <si>
    <t xml:space="preserve">Czy PSZOK jest zarządzany przez zamawiającego czy przez wykonawcę zewnętrznego </t>
  </si>
  <si>
    <t>Czy umowa z wykonawcą zewnętrznym zobowiązuje wykonawcę zewnętrznego do posiadania ubezpieczenie OC</t>
  </si>
  <si>
    <t>czy ochrona ubezpieczeniowa OC dotyczy wyłącznie szkód wynikających ze zdarzeń nagłych, niespodziewanych oraz niezależnych od Ubezpieczającego</t>
  </si>
  <si>
    <t>czy ochrona ubezpieczeniowa OC obejmuje szkody związanych z odzyskiwaniem, utylizowaniem, spalaniem odpadów lub jakimkolwiek innym ich przetwarzaniem</t>
  </si>
  <si>
    <t>Liczba sztuk</t>
  </si>
  <si>
    <t>Przedszkole Samorządowe w Przemęcie</t>
  </si>
  <si>
    <t>411559210</t>
  </si>
  <si>
    <t>8510Z</t>
  </si>
  <si>
    <t>wychowanie przedszkolne</t>
  </si>
  <si>
    <t>NIE</t>
  </si>
  <si>
    <t>TAK</t>
  </si>
  <si>
    <t>KONTENER</t>
  </si>
  <si>
    <t>Księgowa brutto</t>
  </si>
  <si>
    <t>Budynek przedszkolny w Przemęcie</t>
  </si>
  <si>
    <t>Jagiellońska 2</t>
  </si>
  <si>
    <t>edukacja</t>
  </si>
  <si>
    <t>Księgowa Brutto</t>
  </si>
  <si>
    <t>murowany</t>
  </si>
  <si>
    <t>spadzisty, dachówka</t>
  </si>
  <si>
    <t>gaśnice</t>
  </si>
  <si>
    <t>zamki</t>
  </si>
  <si>
    <t>Tak</t>
  </si>
  <si>
    <t>bardzo dobry</t>
  </si>
  <si>
    <t>Plac zabaw</t>
  </si>
  <si>
    <t>Opłotowanie przedszkola</t>
  </si>
  <si>
    <t>dobry</t>
  </si>
  <si>
    <t>Przenośny</t>
  </si>
  <si>
    <t>Przemęt, ul. Jagiellońska 2,                                   Perkowo ul. Wolsztyńska 3(jeden oddział w budynku OSP)</t>
  </si>
  <si>
    <t>spotkania okolicznościowe np.dzień babci,dzień dziadka,festyny - razem około 4-5 imprezy,mak. ilość 300-350 odbywają się na zewnątrz i wewnatrz budynku i są bezpłatne</t>
  </si>
  <si>
    <t>64-234 Przemęt; Jagiellońska 2</t>
  </si>
  <si>
    <t>Czy medyczny
(Tak/Nie)</t>
  </si>
  <si>
    <t>Nie</t>
  </si>
  <si>
    <t>Rodzaj sprzętu 
(stacjonarny/ przenośny/ oprogramowanie/monitoring)</t>
  </si>
  <si>
    <t>w tym sprzęt medyczny</t>
  </si>
  <si>
    <t>Monitoring</t>
  </si>
  <si>
    <r>
      <t xml:space="preserve">PKD 
</t>
    </r>
    <r>
      <rPr>
        <i/>
        <sz val="8"/>
        <rFont val="Roboto Light"/>
      </rPr>
      <t>(proszę wymienić wszystkie PKD)</t>
    </r>
    <r>
      <rPr>
        <b/>
        <u/>
        <sz val="9"/>
        <color indexed="10"/>
        <rFont val="Verdana"/>
        <family val="2"/>
        <charset val="238"/>
      </rPr>
      <t/>
    </r>
  </si>
  <si>
    <r>
      <t xml:space="preserve">Adresy wszystkich lokalizacji, w których jest prowadzona działalność 
(filie, oddziały, itp.) </t>
    </r>
    <r>
      <rPr>
        <sz val="8"/>
        <color indexed="10"/>
        <rFont val="Roboto Light"/>
      </rPr>
      <t xml:space="preserve">- </t>
    </r>
    <r>
      <rPr>
        <i/>
        <sz val="8"/>
        <color indexed="10"/>
        <rFont val="Roboto Light"/>
      </rPr>
      <t>wymienić</t>
    </r>
  </si>
  <si>
    <r>
      <t xml:space="preserve">PSZOK lub/i PZON (Punkt Zbiórki Odpadów Niebezpiecznych) 
</t>
    </r>
    <r>
      <rPr>
        <i/>
        <sz val="8"/>
        <color indexed="60"/>
        <rFont val="Roboto Light"/>
      </rPr>
      <t>prosimy o przesłanie Regulaminu oraz udzielenie odpowiedzi na pytania:</t>
    </r>
  </si>
  <si>
    <r>
      <t>Czy jednostka produkuje lub sprzedaje produkty</t>
    </r>
    <r>
      <rPr>
        <i/>
        <sz val="8"/>
        <color indexed="8"/>
        <rFont val="Roboto Light"/>
      </rPr>
      <t xml:space="preserve"> ?</t>
    </r>
  </si>
  <si>
    <r>
      <t xml:space="preserve">Czy jednostka wykonuje część swojej działalności przy pomocy podwykonawców (np. sprzątanie, żywienie) 
</t>
    </r>
    <r>
      <rPr>
        <i/>
        <sz val="8"/>
        <color indexed="10"/>
        <rFont val="Roboto Light"/>
      </rPr>
      <t>jeśli tak, proszę o podanie rodzaju prac zlecanych podwykonawcom</t>
    </r>
  </si>
  <si>
    <r>
      <t>Rodzaje usług/prac świadczonych przez jednostkę dla podmiotów zewnętrznych</t>
    </r>
    <r>
      <rPr>
        <sz val="8"/>
        <color indexed="60"/>
        <rFont val="Roboto Light"/>
      </rPr>
      <t xml:space="preserve"> 
</t>
    </r>
    <r>
      <rPr>
        <i/>
        <sz val="8"/>
        <color indexed="10"/>
        <rFont val="Roboto Light"/>
      </rPr>
      <t>wymienić:</t>
    </r>
  </si>
  <si>
    <r>
      <t xml:space="preserve">Czy jednostka przechowuje, kontroluje lub chroni mienie należące do osób trzecich (np. prowadzenie szatni, prowadzenie parkingu strzeżonego itp.)
 </t>
    </r>
    <r>
      <rPr>
        <i/>
        <sz val="8"/>
        <color indexed="10"/>
        <rFont val="Roboto Light"/>
      </rPr>
      <t>proszę o podanie informacji z opisem</t>
    </r>
  </si>
  <si>
    <r>
      <t xml:space="preserve">Czy jednostka wykonuje w rzeczach ruchomych należących do podmiotów zewnętrznych czynności obróbki, kontroli, naprawy, czyszczenia lub inne podobne czynności w ramach świadczonej usługi ?
</t>
    </r>
    <r>
      <rPr>
        <i/>
        <sz val="8"/>
        <color indexed="10"/>
        <rFont val="Roboto Light"/>
      </rPr>
      <t>jeśli tak, proszę o podanie rodzaju wykonywanych czynności</t>
    </r>
  </si>
  <si>
    <r>
      <t xml:space="preserve">Czy w jednostce funkcjonuje gabinet pielęgniarski, lekarski, stomatologiczny 
</t>
    </r>
    <r>
      <rPr>
        <i/>
        <sz val="8"/>
        <color indexed="10"/>
        <rFont val="Roboto Light"/>
      </rPr>
      <t>prosimy o wskazanie rodzaju</t>
    </r>
  </si>
  <si>
    <r>
      <t xml:space="preserve">Czy jednostka transportuje część swojego majątku pomiędzy różnymi lokalizacjami (w tym także transport świadczony przez podmioty trzecie) -
</t>
    </r>
    <r>
      <rPr>
        <i/>
        <sz val="8"/>
        <color indexed="10"/>
        <rFont val="Roboto Light"/>
      </rPr>
      <t>Jeśli tak, proszę o podanie rodzaju transportowanego mienia wraz z maksymalną jego wartością podczas pojedynczego transportu oraz rodzaju środka transportu, jakim odbywają się transporty mienia</t>
    </r>
  </si>
  <si>
    <r>
      <t xml:space="preserve">Prosimy o potwierdzenie, że wszystkie budynki zgłoszone do ubezpieczenia i ich instalacje poddawane są </t>
    </r>
    <r>
      <rPr>
        <b/>
        <sz val="8"/>
        <rFont val="Roboto Light"/>
      </rPr>
      <t>regularnym przeglądom</t>
    </r>
    <r>
      <rPr>
        <sz val="8"/>
        <rFont val="Roboto Light"/>
      </rPr>
      <t xml:space="preserve"> wynikającym z przepisów prawa, co potwierdzone jest każdorazowo pisemnym protokołami; 
W przeciwnym wypadku prosimy o wskazanie budynków niespełniających powyższego warunku wraz z określeniem przyczyny</t>
    </r>
  </si>
  <si>
    <r>
      <t xml:space="preserve">Prosimy o potwierdzenie, że wszystkie budynki zgłoszone do ubezpieczenia posiadają </t>
    </r>
    <r>
      <rPr>
        <b/>
        <sz val="8"/>
        <rFont val="Roboto Light"/>
      </rPr>
      <t>pozwolenie na użytkowanie</t>
    </r>
    <r>
      <rPr>
        <sz val="8"/>
        <rFont val="Roboto Light"/>
      </rPr>
      <t xml:space="preserve"> stosownie do aktualnego przeznaczenia; 
W przeciwnym wypadku prosimy o wskazanie budynków nieposiadających takiego pozwolenia wraz z określeniem przyczyny.</t>
    </r>
  </si>
  <si>
    <r>
      <t xml:space="preserve">Czy wśród zgłoszonych do ubezpieczenia budynków lub budowli znajdują się budynki:
- wyłączone z eksploatacji, 
- pustostany, 
- w złym lub awaryjnym stanie technicznym,
- przeznaczone do rozbiórki ?
</t>
    </r>
    <r>
      <rPr>
        <i/>
        <sz val="8"/>
        <color indexed="10"/>
        <rFont val="Roboto Light"/>
      </rPr>
      <t>Jeżeli Tak, prosimy o wskazanie tych budynków wraz z podaniem przyczyny nieużytkowania</t>
    </r>
  </si>
  <si>
    <r>
      <t xml:space="preserve">Czy w którejkolwiek lokalizacji przechowywane są </t>
    </r>
    <r>
      <rPr>
        <b/>
        <sz val="8"/>
        <rFont val="Roboto Light"/>
      </rPr>
      <t xml:space="preserve">materiały łatwopalne i/lub wybuchowe. </t>
    </r>
    <r>
      <rPr>
        <i/>
        <sz val="8"/>
        <color indexed="10"/>
        <rFont val="Roboto Light"/>
      </rPr>
      <t>Jeżeli tak prosimy o wskazanie przedmiotowych lokalizacji wraz ze wskazaniem rodzaju przechowywanego mienia, sposobu jego składowania oraz ilości.</t>
    </r>
  </si>
  <si>
    <r>
      <t xml:space="preserve">Czy lokalizacje zgłoszone do ubezpieczenia znajdują się na obszarach bezpośredniego zagrożenia powodzią w rozumieniu ustawy Prawo wodne? </t>
    </r>
    <r>
      <rPr>
        <i/>
        <sz val="8"/>
        <color indexed="10"/>
        <rFont val="Roboto Light"/>
      </rPr>
      <t>Jeśli tak, prosimy o ich wskazanie wraz z podaniem wartości</t>
    </r>
  </si>
  <si>
    <r>
      <t xml:space="preserve">Liczba przeprowadzonych </t>
    </r>
    <r>
      <rPr>
        <b/>
        <sz val="8"/>
        <rFont val="Roboto Light"/>
      </rPr>
      <t xml:space="preserve">ewakuacji z powodu aktów terroryzmu
</t>
    </r>
    <r>
      <rPr>
        <sz val="8"/>
        <rFont val="Roboto Light"/>
      </rPr>
      <t xml:space="preserve"> (z włączeniem fałszywych alarmów) oraz koszty tych ewakuacji w ostatnich 5 latach</t>
    </r>
  </si>
  <si>
    <r>
      <t xml:space="preserve">Czy </t>
    </r>
    <r>
      <rPr>
        <u/>
        <sz val="8"/>
        <rFont val="Roboto Light"/>
      </rPr>
      <t>od 1997 r.</t>
    </r>
    <r>
      <rPr>
        <sz val="8"/>
        <rFont val="Roboto Light"/>
      </rPr>
      <t xml:space="preserve"> wystąpiły w Państwa mieniu </t>
    </r>
    <r>
      <rPr>
        <b/>
        <sz val="8"/>
        <rFont val="Roboto Light"/>
      </rPr>
      <t xml:space="preserve">szkody powodziowe </t>
    </r>
    <r>
      <rPr>
        <sz val="8"/>
        <rFont val="Roboto Light"/>
      </rPr>
      <t xml:space="preserve">? 
</t>
    </r>
    <r>
      <rPr>
        <i/>
        <sz val="8"/>
        <color indexed="10"/>
        <rFont val="Roboto Light"/>
      </rPr>
      <t>Jeśli Tak,  to kiedy i jaka była przyczyna zalania i wysokość szkód/odszkodowania</t>
    </r>
  </si>
  <si>
    <t>Prosimy o uzupełnienie danych w polach oznaczonych kolorem żóltym</t>
  </si>
  <si>
    <r>
      <t xml:space="preserve">Mienie osób trzecich 
</t>
    </r>
    <r>
      <rPr>
        <i/>
        <sz val="8"/>
        <rFont val="Roboto Light"/>
      </rPr>
      <t>np. przyjęte w celu wykonania usługi lub mienie przekazane na podstawie tytułu prawnego 
(np. Leasing, dzierżawa)</t>
    </r>
  </si>
  <si>
    <r>
      <t xml:space="preserve">Mienie przechowywane na zewnątrz budynków 
</t>
    </r>
    <r>
      <rPr>
        <i/>
        <sz val="8"/>
        <color indexed="60"/>
        <rFont val="Roboto Light"/>
      </rPr>
      <t>(wymienić rodzaj mienia)</t>
    </r>
  </si>
  <si>
    <r>
      <t>Mienie wyłączone z ekspoatacji</t>
    </r>
    <r>
      <rPr>
        <i/>
        <sz val="8"/>
        <color indexed="60"/>
        <rFont val="Roboto Light"/>
      </rPr>
      <t xml:space="preserve"> 
(wymienić co to za mienie, adres i jaka jest wartość)</t>
    </r>
  </si>
  <si>
    <t>Prosimy o wpisanie aktualnych sum ubezpieczenia 
w miejscach zaznaczonych kolorem żółtym</t>
  </si>
  <si>
    <r>
      <rPr>
        <b/>
        <i/>
        <sz val="11"/>
        <color indexed="10"/>
        <rFont val="Roboto Light"/>
      </rPr>
      <t>Prosimy o wpisanie aktualnych sum ubezpieczenia w miejscach zaznaczonych kolorem żółtym</t>
    </r>
    <r>
      <rPr>
        <b/>
        <i/>
        <sz val="11"/>
        <color indexed="60"/>
        <rFont val="Roboto Light"/>
      </rPr>
      <t xml:space="preserve">
</t>
    </r>
    <r>
      <rPr>
        <i/>
        <sz val="10"/>
        <rFont val="Roboto Light"/>
      </rPr>
      <t>Uwaga! 
Zasadą jest, że do tego rodzaju ubezpieczenia zgłasza się sprzęt nowy (do 5 lat). Wynika to z faktu, iż ubezpieczenie sprzętu elektronicznego od wszystkich ryzyk jest znacznie droższe niż ubezpieczenie tego sprzętu w ramach ubezpieczenia mienia od ognia i innych zdarzeń losowych/mienia od wszystkich ryzyk.
Jednak w przypadku posiadania sprzętu elektronicznego o znacznej wartości starszego niż 5 lat, istnieje możliwość ubezpieczenia go w ramach polisy sprzętu elektronicznego.
W związku z powyższym mogą Państwo podać w tym wykazie dane sprzętu elektronicznego bez względu na wiek, mając na względzie wieksze koszty tego rodzaju ubezpieczenia.
Sprzęt elektroniczny niewyszczególniony w poniższym zestawieniu prosimy wykazać w zakładce MIENIE SU
 pozycja 2 pn. "Maszyny, Urządzenia, Wyposażenie" 
lub poz. 3 pn. "Niskocenne Składniki Mienia"</t>
    </r>
  </si>
  <si>
    <r>
      <t xml:space="preserve">Podstawa szacowania wartości 
</t>
    </r>
    <r>
      <rPr>
        <i/>
        <sz val="10"/>
        <rFont val="Roboto Light"/>
      </rPr>
      <t>(księgowa brutto - KB / odtworzeniowa - O / Rzeczywista - RZ)</t>
    </r>
  </si>
  <si>
    <r>
      <t xml:space="preserve">Rodzaj konstrukcji budynku 
</t>
    </r>
    <r>
      <rPr>
        <i/>
        <sz val="10"/>
        <rFont val="Roboto Light"/>
      </rPr>
      <t xml:space="preserve">np. murowany, drewniany, płyta warstwowa, inny materiał </t>
    </r>
  </si>
  <si>
    <r>
      <t xml:space="preserve">Zabezpieczenia przeciwpożarowe 
</t>
    </r>
    <r>
      <rPr>
        <i/>
        <sz val="10"/>
        <rFont val="Roboto Light"/>
      </rPr>
      <t>(Wymienić: np. gaśnice, hydranty /podać ilość/, alarm przeciwpożarowy, czujki dymu, klapy dymne, zbiornik przeciwpożarowy /podać odległość od budynku/, itp. )</t>
    </r>
  </si>
  <si>
    <r>
      <t xml:space="preserve">Zabezpieczenia przeciwkradzieżowe
</t>
    </r>
    <r>
      <rPr>
        <i/>
        <sz val="10"/>
        <rFont val="Roboto Light"/>
      </rPr>
      <t>(min. 2 zamki wielozastawkowe w drzwiach zewnętrznych, 
alarm przeciwkradzieżowy w miejscu ubezpieczenia, z podłączeniem do agencji ochrony; stały dozór; monitoring, itp.)</t>
    </r>
  </si>
  <si>
    <r>
      <t xml:space="preserve">Rodzaj wykonanych remontów w ostatnich 5 latach
</t>
    </r>
    <r>
      <rPr>
        <i/>
        <sz val="10"/>
        <rFont val="Roboto Light"/>
      </rPr>
      <t>(wymienić remonty i podać rok)</t>
    </r>
  </si>
  <si>
    <r>
      <t xml:space="preserve">Stan techniczny budynku </t>
    </r>
    <r>
      <rPr>
        <i/>
        <sz val="10"/>
        <rFont val="Roboto Light"/>
      </rPr>
      <t>(wg gradacji: bardzo dobry, dobry, dostateczny, zły)</t>
    </r>
  </si>
  <si>
    <r>
      <t xml:space="preserve">a) </t>
    </r>
    <r>
      <rPr>
        <b/>
        <sz val="10"/>
        <color indexed="8"/>
        <rFont val="Roboto Light"/>
      </rPr>
      <t>Ściany zewnętrzne</t>
    </r>
    <r>
      <rPr>
        <sz val="10"/>
        <color indexed="8"/>
        <rFont val="Roboto Light"/>
      </rPr>
      <t>: murowane (cegła, beton, pustak); elementy drewniane; elementy szklane; konstrukcja stalowa osłonięta blachą/ płytami warstwowymi z wypełnieniem: styropian, wełna mineralna, pianka poliuretanowa; inne ? (</t>
    </r>
    <r>
      <rPr>
        <i/>
        <sz val="10"/>
        <color indexed="8"/>
        <rFont val="Roboto Light"/>
      </rPr>
      <t>wybrać właściwe</t>
    </r>
    <r>
      <rPr>
        <sz val="10"/>
        <color indexed="8"/>
        <rFont val="Roboto Light"/>
      </rPr>
      <t>)</t>
    </r>
  </si>
  <si>
    <r>
      <t xml:space="preserve">b) </t>
    </r>
    <r>
      <rPr>
        <b/>
        <sz val="10"/>
        <color indexed="8"/>
        <rFont val="Roboto Light"/>
      </rPr>
      <t xml:space="preserve">Stropy: </t>
    </r>
    <r>
      <rPr>
        <sz val="10"/>
        <color indexed="8"/>
        <rFont val="Roboto Light"/>
      </rPr>
      <t xml:space="preserve"> betonowe/ żelbetowe; murowane (cegła/pustak); stalowe; elementy drewniane</t>
    </r>
  </si>
  <si>
    <r>
      <t xml:space="preserve">c) </t>
    </r>
    <r>
      <rPr>
        <b/>
        <sz val="10"/>
        <color indexed="8"/>
        <rFont val="Roboto Light"/>
      </rPr>
      <t>Dach</t>
    </r>
    <r>
      <rPr>
        <sz val="10"/>
        <color indexed="8"/>
        <rFont val="Roboto Light"/>
      </rPr>
      <t xml:space="preserve"> konstrukcja: drewniana, żelbetowa, stalowa</t>
    </r>
  </si>
  <si>
    <r>
      <t xml:space="preserve">d) </t>
    </r>
    <r>
      <rPr>
        <b/>
        <sz val="10"/>
        <color indexed="8"/>
        <rFont val="Roboto Light"/>
      </rPr>
      <t>Rodzaj pokrycia dachu:</t>
    </r>
    <r>
      <rPr>
        <sz val="10"/>
        <color indexed="8"/>
        <rFont val="Roboto Light"/>
      </rPr>
      <t xml:space="preserve"> dachówka ceramiczna/cementowa; papa, blacha</t>
    </r>
  </si>
  <si>
    <r>
      <t xml:space="preserve">a) </t>
    </r>
    <r>
      <rPr>
        <b/>
        <sz val="10"/>
        <color indexed="8"/>
        <rFont val="Roboto Light"/>
      </rPr>
      <t xml:space="preserve">Hydranty zewnętrzne </t>
    </r>
    <r>
      <rPr>
        <sz val="10"/>
        <color indexed="8"/>
        <rFont val="Roboto Light"/>
      </rPr>
      <t>– podziemne lub nadziemne</t>
    </r>
    <r>
      <rPr>
        <i/>
        <sz val="10"/>
        <color indexed="8"/>
        <rFont val="Roboto Light"/>
      </rPr>
      <t xml:space="preserve"> (podać ilość)</t>
    </r>
  </si>
  <si>
    <r>
      <t xml:space="preserve">b) </t>
    </r>
    <r>
      <rPr>
        <b/>
        <sz val="10"/>
        <color indexed="8"/>
        <rFont val="Roboto Light"/>
      </rPr>
      <t>Hydranty wewnętrzne</t>
    </r>
    <r>
      <rPr>
        <sz val="10"/>
        <color indexed="8"/>
        <rFont val="Roboto Light"/>
      </rPr>
      <t xml:space="preserve"> </t>
    </r>
    <r>
      <rPr>
        <i/>
        <sz val="10"/>
        <color indexed="8"/>
        <rFont val="Roboto Light"/>
      </rPr>
      <t>(podać ilość)</t>
    </r>
  </si>
  <si>
    <r>
      <t xml:space="preserve">c) </t>
    </r>
    <r>
      <rPr>
        <b/>
        <sz val="10"/>
        <color indexed="8"/>
        <rFont val="Roboto Light"/>
      </rPr>
      <t>Gaśnice</t>
    </r>
    <r>
      <rPr>
        <sz val="10"/>
        <color indexed="8"/>
        <rFont val="Roboto Light"/>
      </rPr>
      <t xml:space="preserve"> </t>
    </r>
    <r>
      <rPr>
        <i/>
        <sz val="10"/>
        <color indexed="8"/>
        <rFont val="Roboto Light"/>
      </rPr>
      <t>(podać rodzaj i ilość)</t>
    </r>
  </si>
  <si>
    <r>
      <t xml:space="preserve">d) </t>
    </r>
    <r>
      <rPr>
        <b/>
        <sz val="10"/>
        <color indexed="8"/>
        <rFont val="Roboto Light"/>
      </rPr>
      <t>Inne źródła wody</t>
    </r>
    <r>
      <rPr>
        <sz val="10"/>
        <color indexed="8"/>
        <rFont val="Roboto Light"/>
      </rPr>
      <t xml:space="preserve"> np.: staw, zbiornik przeciwpożarowy </t>
    </r>
    <r>
      <rPr>
        <i/>
        <sz val="10"/>
        <color indexed="8"/>
        <rFont val="Roboto Light"/>
      </rPr>
      <t>(wymienić)</t>
    </r>
  </si>
  <si>
    <r>
      <t xml:space="preserve">e) </t>
    </r>
    <r>
      <rPr>
        <b/>
        <sz val="10"/>
        <color indexed="8"/>
        <rFont val="Roboto Light"/>
      </rPr>
      <t xml:space="preserve">Detektory (czujniki) dymu </t>
    </r>
    <r>
      <rPr>
        <sz val="10"/>
        <color indexed="8"/>
        <rFont val="Roboto Light"/>
      </rPr>
      <t>-</t>
    </r>
    <r>
      <rPr>
        <i/>
        <sz val="10"/>
        <color indexed="8"/>
        <rFont val="Roboto Light"/>
      </rPr>
      <t xml:space="preserve"> podać Budynki / miejsca, w których są zainstalowane,</t>
    </r>
  </si>
  <si>
    <r>
      <t>f)</t>
    </r>
    <r>
      <rPr>
        <b/>
        <sz val="10"/>
        <color indexed="8"/>
        <rFont val="Roboto Light"/>
      </rPr>
      <t xml:space="preserve"> Czujniki temperatury </t>
    </r>
    <r>
      <rPr>
        <sz val="10"/>
        <color indexed="8"/>
        <rFont val="Roboto Light"/>
      </rPr>
      <t xml:space="preserve">- </t>
    </r>
    <r>
      <rPr>
        <i/>
        <sz val="10"/>
        <color indexed="8"/>
        <rFont val="Roboto Light"/>
      </rPr>
      <t>podać Budynki / miejsca, w których są zainstalowane,</t>
    </r>
  </si>
  <si>
    <r>
      <t xml:space="preserve">g) </t>
    </r>
    <r>
      <rPr>
        <b/>
        <sz val="10"/>
        <color indexed="8"/>
        <rFont val="Roboto Light"/>
      </rPr>
      <t>Instalacja tryskaczowa</t>
    </r>
    <r>
      <rPr>
        <sz val="10"/>
        <color indexed="8"/>
        <rFont val="Roboto Light"/>
      </rPr>
      <t xml:space="preserve"> - </t>
    </r>
    <r>
      <rPr>
        <i/>
        <sz val="10"/>
        <color indexed="8"/>
        <rFont val="Roboto Light"/>
      </rPr>
      <t>podać Budynki / miejsca, w których są zainstalowane,</t>
    </r>
  </si>
  <si>
    <r>
      <t xml:space="preserve">h) </t>
    </r>
    <r>
      <rPr>
        <b/>
        <sz val="10"/>
        <color indexed="8"/>
        <rFont val="Roboto Light"/>
      </rPr>
      <t>Odległość od najbliższej Państwowej Straży Pożarnej</t>
    </r>
    <r>
      <rPr>
        <sz val="10"/>
        <color indexed="8"/>
        <rFont val="Roboto Light"/>
      </rPr>
      <t>; szacunkowy czas dojazdu</t>
    </r>
  </si>
  <si>
    <r>
      <rPr>
        <sz val="10"/>
        <color indexed="8"/>
        <rFont val="Roboto Light"/>
      </rPr>
      <t xml:space="preserve">•Wszystkie drzwi są zamknięte </t>
    </r>
    <r>
      <rPr>
        <b/>
        <sz val="10"/>
        <color indexed="60"/>
        <rFont val="Roboto Light"/>
      </rPr>
      <t>na dwa</t>
    </r>
    <r>
      <rPr>
        <sz val="10"/>
        <color indexed="8"/>
        <rFont val="Roboto Light"/>
      </rPr>
      <t xml:space="preserve"> zamki wielozastawkowe lub jeden zamek antywłamaniowy</t>
    </r>
  </si>
  <si>
    <r>
      <rPr>
        <sz val="10"/>
        <color indexed="8"/>
        <rFont val="Roboto Light"/>
      </rPr>
      <t xml:space="preserve">•Wszystkie drzwi są zamknięte </t>
    </r>
    <r>
      <rPr>
        <b/>
        <sz val="10"/>
        <color indexed="60"/>
        <rFont val="Roboto Light"/>
      </rPr>
      <t>na jeden</t>
    </r>
    <r>
      <rPr>
        <sz val="10"/>
        <color indexed="8"/>
        <rFont val="Roboto Light"/>
      </rPr>
      <t xml:space="preserve"> zamek wielozastawkowy lub</t>
    </r>
    <r>
      <rPr>
        <sz val="10"/>
        <color indexed="60"/>
        <rFont val="Roboto Light"/>
      </rPr>
      <t xml:space="preserve"> </t>
    </r>
    <r>
      <rPr>
        <b/>
        <sz val="10"/>
        <color indexed="60"/>
        <rFont val="Roboto Light"/>
      </rPr>
      <t>jeden zamek</t>
    </r>
    <r>
      <rPr>
        <sz val="10"/>
        <color indexed="8"/>
        <rFont val="Roboto Light"/>
      </rPr>
      <t xml:space="preserve"> antywłamaniowy</t>
    </r>
  </si>
  <si>
    <r>
      <rPr>
        <sz val="10"/>
        <color indexed="8"/>
        <rFont val="Roboto Light"/>
      </rPr>
      <t>•Drzwi antywłamaniowe</t>
    </r>
  </si>
  <si>
    <r>
      <rPr>
        <sz val="10"/>
        <color indexed="8"/>
        <rFont val="Roboto Light"/>
      </rPr>
      <t>•Okna (zaznaczyć parter, piętro, inne) zabezpieczone są (właściwe wskazać): kratami stalowymi, roletami, kratami żaluzjowymi, szybami klasy P2, P3 lub większej</t>
    </r>
  </si>
  <si>
    <r>
      <t xml:space="preserve">e) Czujki / detekcja ruchu </t>
    </r>
    <r>
      <rPr>
        <i/>
        <sz val="10"/>
        <color indexed="8"/>
        <rFont val="Roboto Light"/>
      </rPr>
      <t xml:space="preserve">- PODAĆ miejsca objęte detekcją </t>
    </r>
  </si>
  <si>
    <t>Plac z kostki brukowej</t>
  </si>
  <si>
    <t>zgodnie z zakładką WYKAZ BUDYNKÓW</t>
  </si>
  <si>
    <t>ANKIETA - SUMY UBEZPIECZENIA MIENIA I SPRZĘTU ELEKTRONICZNEGO NA NOWY OKRES UBEZPIECZENIA</t>
  </si>
  <si>
    <t>Przed wypełnieniem kwestionariusza należy zapoznać się z poniższymi objaśnieniami</t>
  </si>
  <si>
    <t>OBJAŚNIENIA</t>
  </si>
  <si>
    <t>Kwestionariusz służy do wskazania przez Ubezpieczonego łącznych wartości posiadanego majątku w poszczególnych kategoriach mienia podlegającego ubezpieczeniu</t>
  </si>
  <si>
    <t>Kwestionariusz zawiera następujące zakładki:</t>
  </si>
  <si>
    <r>
      <rPr>
        <b/>
        <sz val="9"/>
        <rFont val="Roboto Light"/>
      </rPr>
      <t>DANE OGÓLNE</t>
    </r>
    <r>
      <rPr>
        <sz val="9"/>
        <rFont val="Roboto Light"/>
      </rPr>
      <t xml:space="preserve"> - służy do podania podstawowych informacji o ubezpieczonej jednostce </t>
    </r>
  </si>
  <si>
    <r>
      <t xml:space="preserve">MIENIE - SU -  </t>
    </r>
    <r>
      <rPr>
        <sz val="9"/>
        <color indexed="8"/>
        <rFont val="Roboto Light"/>
      </rPr>
      <t xml:space="preserve">służy do wykazania wartości mienia (sum ubezpieczenia), które ma zostać objęte polisą ubezpieczenia Mienia od ryzyk wszystkich </t>
    </r>
  </si>
  <si>
    <r>
      <t xml:space="preserve">WYKAZ BUDYNKÓW </t>
    </r>
    <r>
      <rPr>
        <sz val="9"/>
        <rFont val="Roboto Light"/>
      </rPr>
      <t>- służy do wyszczególnienia poszczególnych Budynków i Budowli zgłaszanych do ubezpieczenia</t>
    </r>
  </si>
  <si>
    <r>
      <rPr>
        <b/>
        <sz val="9"/>
        <color indexed="8"/>
        <rFont val="Roboto Light"/>
      </rPr>
      <t xml:space="preserve">ELEKTRONIKA - </t>
    </r>
    <r>
      <rPr>
        <sz val="9"/>
        <color indexed="8"/>
        <rFont val="Roboto Light"/>
      </rPr>
      <t>służy do wykazania wartości jednostkowych sprzętu elektronicznego, który ma zostać objęty polisą ubezpieczenia Sprzętu elektronicznego od wszystkich ryzyk</t>
    </r>
  </si>
  <si>
    <r>
      <t xml:space="preserve">W poszczególnych zakładkach w polu </t>
    </r>
    <r>
      <rPr>
        <b/>
        <sz val="9"/>
        <rFont val="Roboto Light"/>
      </rPr>
      <t>"Podstawa szacowania wartości"</t>
    </r>
    <r>
      <rPr>
        <sz val="9"/>
        <color indexed="8"/>
        <rFont val="Roboto Light"/>
      </rPr>
      <t xml:space="preserve"> należy wskazać zastosowaną podstwę szacowania wartości (poprzez wpisanie jednego z poniższych symboli). </t>
    </r>
  </si>
  <si>
    <t>Zastosowana podstawa szacowania wartości ma bezpośredni wpływ na sposób ustalenia wysokości odszkodowania.</t>
  </si>
  <si>
    <t>Wartość mienia może zostać określona przy zastosowaniu następujących podstaw szacowania wartości:</t>
  </si>
  <si>
    <t>Symbol</t>
  </si>
  <si>
    <t>Co oznacza</t>
  </si>
  <si>
    <t>Jak ubezpieczyciel wyliczy odszkodowanie</t>
  </si>
  <si>
    <t>Dodatkowe wymagania</t>
  </si>
  <si>
    <t>Do których kategorii mienia może mieć zastosowanie</t>
  </si>
  <si>
    <t>Wartość odtworzeniowa (nowa)</t>
  </si>
  <si>
    <t>O</t>
  </si>
  <si>
    <t>Wartość odpowiadająca kosztom przywrócenia mienia do stanu nowego lecz nieulepszonego.    W przypadku budynków, budowli lub nakładów adaptacyjnych jest to wartość odpowiadająca kosztom odbudowy mienia w tym samym miejscu z uwzględnieniem dotychczasowej technologii, konstrukcji, wymiarów i standardu wykończenia przy zastosowaniu takich samych lub najbardziej zbliżonych materiałów. W przypadku maszyn, urządzeń i wyposażenia jest to wartość odpowiadająca kosztom zakupu lub wytworzenia nowego przedmiotu tego samego rodzaju, typu, o tych samych lub najbardziej zbliżonych parametrach.</t>
  </si>
  <si>
    <t>W przypadku deklaracji mienia w wartości odtworzeniowej ubezpieczyciel wypłaca odszkodowanie w kwocie umożliwiającej odtworzenie mienia do stanu nowego lecz nieulepszonego, tj. ubezpieczyciel pokrywa koszty remontu, odbudowy lub zakup nowego mienia z uwzględnieniem dotychczasowych wymiarów, konstrukcji, materiałów, potwierdzonych rachunkiem lub kalkulacją. W przypadku rezygnacji przez ubezpieczonego z remontu, odbudowy zakupu nowego mienia w miejsce zniszczonego lub utraconego, odszkodowanie wypłacane przez ubezpieczyciela w gotówce odpowiada tylko wartości rzeczywistej (zob. "wartość rzeczywista").</t>
  </si>
  <si>
    <r>
      <t xml:space="preserve">Uwaga! W przypadku deklaracji mienia w wartości odtworzeniowej konieczne jest załączenie do kwestionariusza </t>
    </r>
    <r>
      <rPr>
        <b/>
        <sz val="9"/>
        <rFont val="Roboto Light"/>
      </rPr>
      <t>szczegółowego wykazu składników mienia</t>
    </r>
    <r>
      <rPr>
        <sz val="9"/>
        <rFont val="Roboto Light"/>
      </rPr>
      <t xml:space="preserve"> wchodzących w skład łącznie zadeklarowanej sumy ubezpieczenia; wykaz powinien zawierać wartość poszczególnych składników i ich lokalizację. Wykaz budynków i budowli deklarowanych do ubezpieczenia w wartości odtworzeniowej zamieszczamy przez wypełnienie zakładki "Budynki i Budowle".</t>
    </r>
  </si>
  <si>
    <t>Budynki, Budowle, Ruchomości</t>
  </si>
  <si>
    <t>Wartość księgowa brutto (początkowa)</t>
  </si>
  <si>
    <t>KB</t>
  </si>
  <si>
    <t>wartość mienia wynikająca z ewidencji księgowej, odpowiadająca jego wartości początkowej, stanowiącej cenę nabycia lub koszt wytworzenia środka trwałego, powiększoną o koszty jego ulepszenia i skorygowaną w wyniku aktualizacji wyceny.</t>
  </si>
  <si>
    <r>
      <t xml:space="preserve">W przypadku deklaracji mienia w wartości księgowej (ewidencyjnej) brutto ubezpieczyciel wypłaca odszkodowanie w kwocie umożliwiającej odtworzenie mienia do stanu nowego lecz nieulepszonego, tj. ubezpieczyciel pokrywa koszty remontu, odbudowy lub zakup nowego mienia z uwzględnieniem dotychczasowych wymiarów, konstrukcji, materiałów, potwierdzonych rachunkiem lub kalkulacją. </t>
    </r>
    <r>
      <rPr>
        <u/>
        <sz val="9"/>
        <rFont val="Roboto Light"/>
      </rPr>
      <t>Odszkodowanie nie może jednak przekroczyć wartości ewidencyjnej wynikającej z ksiąg rachunkowych, dlatego ta podstawa szacowania wartości nie jest rekomendowana w przypadku znacznej różnicy pomiędzy  wartością ewidencyjną a przewidywanym kosztem odtworzenia mienia.</t>
    </r>
  </si>
  <si>
    <t>Budynki, Budowle, Środki trwałe, ruchomości</t>
  </si>
  <si>
    <t>Wartość rzeczywista</t>
  </si>
  <si>
    <t>WR</t>
  </si>
  <si>
    <r>
      <t xml:space="preserve">Wartość odtworzeniowa (nowa) pomniejszona o procentowe zużycie techniczne. </t>
    </r>
    <r>
      <rPr>
        <u/>
        <sz val="9"/>
        <rFont val="Roboto Light"/>
      </rPr>
      <t>W przypadku mienia osób trzecich</t>
    </r>
    <r>
      <rPr>
        <sz val="9"/>
        <color indexed="8"/>
        <rFont val="Roboto Light"/>
      </rPr>
      <t xml:space="preserve"> - najwyższa przewidywana w okresie ubezpieczenia wartość rzeczywista</t>
    </r>
  </si>
  <si>
    <t>W przypadku deklaracji wartości mienia w wartości rzeczywistej ubezpieczyciel wypłaca odszkodowanie w wartości odtworzeniowej pomniejszonej o wyrażony w procentach stopień zużycia technicznego.</t>
  </si>
  <si>
    <t>Uwaga! W przypadku deklaracji mienia w wartości rzeczywistej konieczne jest załączenie do kwestionariusza szczegółowego wykazu składników mienia wchodzących w skład łącznie zadeklarowanej sumy ubezpieczenia; wykaz powinien zawierać oszacowaną wartość poszczególnych składników i ich lokalizację (nie dotyczy ubezpieczenia mienia osób trzecich)</t>
  </si>
  <si>
    <t>Koszt zakupu/Koszt wytworzenia</t>
  </si>
  <si>
    <t>KZ/KW</t>
  </si>
  <si>
    <t>Najwyższa przewidywana w okresie ubezpieczenia wartość odpowiadająca cenie nabycia lub kosztom wytworzenia.</t>
  </si>
  <si>
    <t>Odszkodowanie odpowiada cenie nabycia zniszczonego, utraconego mienia lub kosztom jego wytworzenia.</t>
  </si>
  <si>
    <t>Wartość nominalna</t>
  </si>
  <si>
    <t>N</t>
  </si>
  <si>
    <t>Dotyczy ubezpieczenia gotówki</t>
  </si>
  <si>
    <t>Odszkodowanie odpowiada wartości nominalnej utraconej gotówki.</t>
  </si>
  <si>
    <t>Gotówka</t>
  </si>
  <si>
    <t>Pierwsze Ryzyko</t>
  </si>
  <si>
    <t>PR</t>
  </si>
  <si>
    <t>Mksymalna szkoda, która może powstać w okresie ubezpieczenia</t>
  </si>
  <si>
    <t>Odszkodowanie odpowiada wartości szkody, przy czym nie może ono przekroczyć podanej wartości maksymalnej szkody; każdorazowe odszkodowanie obniża wskazaną sume ubezpieczenia</t>
  </si>
  <si>
    <t>Nakłady adaptacyjne, Wyposażenie niskocenne</t>
  </si>
  <si>
    <r>
      <t>Uwaga!!!</t>
    </r>
    <r>
      <rPr>
        <b/>
        <sz val="9"/>
        <rFont val="Roboto Light"/>
      </rPr>
      <t xml:space="preserve"> Wartości wykazywane dla poszczególnych kategorii mienia powinny obejmować całe Państwa mienie w obrębie tych kategorii. Jeżeli  chcą Państwo ubezpieczyć tylko część składników mienia posiadanych w danej kategorii, do podanej w kwestionariuszu wartości mienia dla danej kategorii należy dołączyć wykaz składników mieszczących się w zadeklarowanej wartości, zawierający informacje o wartości poszczególnych składników mienia oraz ich lokalizacji. Brak wykazu w przypadku zadeklarowania do ubezpieczenia tylko części mienia posiadanego w danej kategorii spowoduje </t>
    </r>
    <r>
      <rPr>
        <b/>
        <u/>
        <sz val="9"/>
        <rFont val="Roboto Light"/>
      </rPr>
      <t>niedoubezpieczenie</t>
    </r>
    <r>
      <rPr>
        <b/>
        <sz val="9"/>
        <rFont val="Roboto Light"/>
      </rPr>
      <t xml:space="preserve"> (zob. wyjaśnienie poniżej). </t>
    </r>
  </si>
  <si>
    <r>
      <t>Uwaga!!!</t>
    </r>
    <r>
      <rPr>
        <b/>
        <sz val="9"/>
        <rFont val="Roboto Light"/>
      </rPr>
      <t xml:space="preserve"> Jeżeli zadeklarowana wartość mienia dla danej kategorii będzie niższa niż faktyczna wartość mienia w tej kategorii w dniu szkody (</t>
    </r>
    <r>
      <rPr>
        <b/>
        <u/>
        <sz val="9"/>
        <color indexed="10"/>
        <rFont val="Roboto Light"/>
      </rPr>
      <t>niedoubezpieczenie</t>
    </r>
    <r>
      <rPr>
        <b/>
        <sz val="9"/>
        <rFont val="Roboto Light"/>
      </rPr>
      <t>) każde odszkodowanie wypłacane przez ubezpieczyciela będzie ulegało obniżeniu w takim stosunku, w jakim pozostaje wartość zadeklarowana do wartości faktycznej mienia ustalonej na dzień powstania szkody. Powyższe oznacza, że  nie otrzymają Państwo całego odszkodowania wynikającego z poniesionej szkody.</t>
    </r>
  </si>
  <si>
    <t>Kategorie mienia podlegającego ubezpieczeniu</t>
  </si>
  <si>
    <t>Kategoria mienia</t>
  </si>
  <si>
    <t>Co obejmuje</t>
  </si>
  <si>
    <t>Jaką podstawę szacowania wartości można zastosować</t>
  </si>
  <si>
    <t>Rekomendowana podstawa szacowania wartości</t>
  </si>
  <si>
    <t>UBEZPIECZENIE MIENIA OD ZDARZEŃ LOSOWYCH (AR)</t>
  </si>
  <si>
    <t>Budynki i Budowle</t>
  </si>
  <si>
    <r>
      <rPr>
        <u/>
        <sz val="9"/>
        <rFont val="Roboto Light"/>
      </rPr>
      <t>Budynki</t>
    </r>
    <r>
      <rPr>
        <sz val="9"/>
        <color indexed="8"/>
        <rFont val="Roboto Light"/>
      </rPr>
      <t xml:space="preserve"> - obiekty budowlane trwale związane z gruntem, wydzielone z przestrzeni za pomocą przegród budowlanych, posiadające fundamenty i dach wraz z wbudowanymi instalacjami lub urządzeniami technicznymi oraz zainstalowanymi na stałe elementami wykończeniowymi, stanowiącymi całość techniczna i użytkową;                                                                                                                                          </t>
    </r>
    <r>
      <rPr>
        <u/>
        <sz val="9"/>
        <rFont val="Roboto Light"/>
      </rPr>
      <t>Budowle</t>
    </r>
    <r>
      <rPr>
        <sz val="9"/>
        <color indexed="8"/>
        <rFont val="Roboto Light"/>
      </rPr>
      <t xml:space="preserve"> - trwale związane z gruntem obiekty budowlane inne niż budynki wraz z instalacjami i urządzeniami stanowiące całość techniczną i użytkową; za budowle uważa się również tymczasowe obiekty budowlane nie połączone trwale z gruntem np. kioski, pawilony, obiekty kontenerowe;                                                                                                                                                                                                            </t>
    </r>
  </si>
  <si>
    <t>O; KB; WR</t>
  </si>
  <si>
    <t>Środku trwałe gr III-VIII KŚT</t>
  </si>
  <si>
    <r>
      <t xml:space="preserve">Wszystkie środki trwałe wykorzystywane w prowadzeniu działalności z wyłączeniem: sprzętu elektronicznego, który został ujęty w arkuszu „Sprzęt elektroniczny”, zawierający jednostkowy wykaz sprzętu zgłoszonego do ubezpieczenia w oddzielnej polisie; oraz z wyjątkiem pojazdów podlegających obowiązkowym ubezpieczeniom komunikacyjnym.
</t>
    </r>
    <r>
      <rPr>
        <sz val="9"/>
        <color indexed="10"/>
        <rFont val="Roboto Light"/>
      </rPr>
      <t>Uwaga!</t>
    </r>
    <r>
      <rPr>
        <sz val="9"/>
        <rFont val="Roboto Light"/>
      </rPr>
      <t xml:space="preserve"> W tej kategorii deklarujemy środki trwałe, które przechowywane są w siedzibie/oddziałach/lokalizacjach ubezpieczonego. Własne środki trwałe znajdujące się na terenie wykonywania usług u kontrahenta podlegają wykazaniu w kolejnych kolumnach jako osobnych lokalizacjach ze wskazaniem ich dokładnego adresu i nazwy kontrahenta.
</t>
    </r>
  </si>
  <si>
    <r>
      <t xml:space="preserve">O </t>
    </r>
    <r>
      <rPr>
        <sz val="9"/>
        <rFont val="Roboto Light"/>
      </rPr>
      <t>(konieczność dołączenia wykazu)</t>
    </r>
    <r>
      <rPr>
        <b/>
        <sz val="9"/>
        <rFont val="Roboto Light"/>
      </rPr>
      <t xml:space="preserve">; KB; WR </t>
    </r>
    <r>
      <rPr>
        <sz val="9"/>
        <rFont val="Roboto Light"/>
      </rPr>
      <t>(konieczność dołączenia wykazu)</t>
    </r>
  </si>
  <si>
    <t>Wyposażenie niskocenne</t>
  </si>
  <si>
    <r>
      <t xml:space="preserve">Mienie, które zgodnie z obowiązującymi przepisami o rachunkowości zostało jednorazowo wliczone do kosztów operacyjnych i nie jest ujmowane w ewidencji środków trwałych </t>
    </r>
    <r>
      <rPr>
        <u/>
        <sz val="9"/>
        <rFont val="Roboto Light"/>
      </rPr>
      <t>(w tym również sprzęt elektroniczny)</t>
    </r>
    <r>
      <rPr>
        <sz val="9"/>
        <rFont val="Roboto Light"/>
      </rPr>
      <t xml:space="preserve">                                                                                                                                                                    </t>
    </r>
    <r>
      <rPr>
        <u/>
        <sz val="10"/>
        <color indexed="62"/>
        <rFont val="Arial CE"/>
        <charset val="238"/>
      </rPr>
      <t/>
    </r>
  </si>
  <si>
    <t>KZ; PR</t>
  </si>
  <si>
    <t xml:space="preserve">Środki obrotowe </t>
  </si>
  <si>
    <r>
      <t xml:space="preserve">Surowce, materiały, produkty, półprodukty, towary nabyte do prowadzenia działalności, zużycia na własne potrzeby, a także w celu odsprzedaży, przechowywane w lokalizacjach ubezpieczonego.                                                                                                             </t>
    </r>
    <r>
      <rPr>
        <u/>
        <sz val="9"/>
        <color indexed="10"/>
        <rFont val="Roboto Light"/>
      </rPr>
      <t>Uwaga!</t>
    </r>
    <r>
      <rPr>
        <u/>
        <sz val="9"/>
        <rFont val="Roboto Light"/>
      </rPr>
      <t xml:space="preserve"> Środki obrotowe przechowywane na terenie wykonywania usług u kontrahenta podlegają wykazaniu w kolejnych kolumnach jako osobnych lokalizacjach ze wskazaniem ich dokładnego adresu i nazwy kontrahenta.</t>
    </r>
  </si>
  <si>
    <t>Nakłady adaptacyjne</t>
  </si>
  <si>
    <r>
      <t xml:space="preserve">Udokumentowane koszty poniesione przez Ubezpieczonego na wykończenie, remonty adaptacyjne, remonty kapitalne obiektów lub lokali wraz z infrastrukturą techniczną z nimi związaną:
a) zajmowanych przez Ubezpieczającego na podstawie tytułu prawnego, a niebędących jego własnością,
b) będących własnością Ubezpieczającego, o ile nie zostały uwzględnione w sumie ubezpieczenia budynków;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u/>
        <sz val="9"/>
        <color indexed="10"/>
        <rFont val="Roboto Light"/>
      </rPr>
      <t>Uwaga!</t>
    </r>
    <r>
      <rPr>
        <u/>
        <sz val="9"/>
        <rFont val="Roboto Light"/>
      </rPr>
      <t xml:space="preserve"> Zewnętrzne banery reklamowe, szyldy i reklamy świetlne podlegają wykazaniu w kategorii "Mienie na zewnątrz budynków".                                                                                                                                                                                                       </t>
    </r>
  </si>
  <si>
    <r>
      <t xml:space="preserve">O </t>
    </r>
    <r>
      <rPr>
        <sz val="9"/>
        <color indexed="8"/>
        <rFont val="Roboto Light"/>
      </rPr>
      <t>(konieczność dołączenia wykazu)</t>
    </r>
    <r>
      <rPr>
        <b/>
        <sz val="9"/>
        <rFont val="Roboto Light"/>
      </rPr>
      <t>; KB</t>
    </r>
  </si>
  <si>
    <t>Gotówka od kradzieży z włamaniem i rabunku</t>
  </si>
  <si>
    <t xml:space="preserve">RABUNEK - Maksymalna wartość nominalna gotówki możliwa do zrabowania w czasie napadu (rabunek - to kradzież połączona z użyciem przemocy wobec osoby lub groźbą natychmiastowego jej użycia albo dokonana poprzez doprowadzenie człowieka do stanu nieprzytomności lub bezbronności. Na równi z tym należy traktować sytuację, w której pokrzywdzony pod wpływem takiej groźby natychmiast wydaje przedmiot sprawcy).                                                                                                                                            KRADZIEŻ- Maksymalna wartość gotówki pozostawiona w lokalu (sklepie, placówce itp.) po zamknięciu np. po godzinach pracy, w weekendy, święta itp. lub w czasie pracy lokalu - skradziona bez rabunku przy pozostawieniu śladów włamania. 
</t>
  </si>
  <si>
    <t>Mienie pracowników</t>
  </si>
  <si>
    <t>Mienie osobistego użytku pracowników, które znajduje się w miejscu pracy, z wyłączeniem gotówki, wartości pieniężnych i dokumentów, kart płatniczych (np.debetowych, kredytowych), parapłatniczych (np.bankomatowych, rabatowych) oraz pojazdów mechanicznych. W przypadku zgłaszania do ubezpieczenia szkód w pojazdach pracowników znajdujących się na terenie ubezpieczonej lokalizacji nalezy podać limit odpowiedzialności za wymieniony rodzaj szkód.</t>
  </si>
  <si>
    <t>Mienie osób trzecich</t>
  </si>
  <si>
    <t>Mienie przekazane ubezpieczonemu na podstawie umowy np. umowy leasingu, najmu, dzierżawy lub w celu wykonywania usługi naprawy, remontu, przeróbki, czyszczenia, sprzedaży, składu, przechowania lub w innym podobnym celu zgodnym z zaleceniami właściciela. Mienie osób trzecich podlega ubezpieczeniu wg najwyższej przewidywanej w okresie ubezpieczenia wartości rzeczywistej.</t>
  </si>
  <si>
    <r>
      <t xml:space="preserve">WR </t>
    </r>
    <r>
      <rPr>
        <sz val="9"/>
        <color indexed="8"/>
        <rFont val="Roboto Light"/>
      </rPr>
      <t>(najwyższa przewidywana w okresie ubezpieczenia wartość rzeczywista)</t>
    </r>
  </si>
  <si>
    <t xml:space="preserve">Mienie przechowywane na zewnątrz budynków </t>
  </si>
  <si>
    <t xml:space="preserve">np. środki obrotowe, specjalistyczne maszyny, elementy monitoringu przemysłowego, banery, szyldy i reklamy itp., </t>
  </si>
  <si>
    <r>
      <t xml:space="preserve">O </t>
    </r>
    <r>
      <rPr>
        <sz val="9"/>
        <color indexed="8"/>
        <rFont val="Roboto Light"/>
      </rPr>
      <t>(konieczność dołączenia wykazu)</t>
    </r>
    <r>
      <rPr>
        <b/>
        <sz val="9"/>
        <rFont val="Roboto Light"/>
      </rPr>
      <t xml:space="preserve">; KB; KZ/KW, WR </t>
    </r>
    <r>
      <rPr>
        <sz val="9"/>
        <color indexed="8"/>
        <rFont val="Roboto Light"/>
      </rPr>
      <t>(konieczność dołączenia wykazu)</t>
    </r>
  </si>
  <si>
    <r>
      <t>O</t>
    </r>
    <r>
      <rPr>
        <sz val="9"/>
        <rFont val="Roboto Light"/>
      </rPr>
      <t xml:space="preserve"> (konieczność dołączenia wykazu)</t>
    </r>
    <r>
      <rPr>
        <b/>
        <sz val="9"/>
        <rFont val="Roboto Light"/>
      </rPr>
      <t xml:space="preserve">; KB; KZ/KW, WR </t>
    </r>
    <r>
      <rPr>
        <sz val="9"/>
        <rFont val="Roboto Light"/>
      </rPr>
      <t>(konieczność dołączenia wykazu)</t>
    </r>
  </si>
  <si>
    <t>SPRZĘT ELEKTRONICZNY OD WSZYSTKICH RYZYK (EEI)</t>
  </si>
  <si>
    <t>Elektroniczny sprzęt przenośny</t>
  </si>
  <si>
    <r>
      <t xml:space="preserve">Przenośny sprzęt elektroniczny stanowiący własność lub będący w posiadaniu ubezpieczonego na podstawie umowy najmu, leasingu, dzierżawy, użyczenia lub innej umowy o podobnym charakterze, pod warunkiem, że jest sprawny technicznie i gotowy do eksploatacji, zainstalowany jest zgodnie z zaleceniami producenta, wykorzystywany jest w celach zawodowych. </t>
    </r>
    <r>
      <rPr>
        <sz val="9"/>
        <color indexed="8"/>
        <rFont val="Roboto Light"/>
      </rPr>
      <t xml:space="preserve">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color indexed="10"/>
        <rFont val="Roboto Light"/>
      </rPr>
      <t xml:space="preserve"> </t>
    </r>
    <r>
      <rPr>
        <u/>
        <sz val="9"/>
        <color indexed="10"/>
        <rFont val="Roboto Light"/>
      </rPr>
      <t>Uwaga! Nie należy wykazywać do ubezpieczenia sprzętu będącego przedmiotem leasingu, jeżeli zgodnie z zawartą umową leasingu podlega on ubezpieczeniu przez finansującego na koszt korzystającego.</t>
    </r>
  </si>
  <si>
    <r>
      <t>O</t>
    </r>
    <r>
      <rPr>
        <sz val="9"/>
        <color indexed="8"/>
        <rFont val="Roboto Light"/>
      </rPr>
      <t xml:space="preserve"> (konieczność dołączenia wykazu); </t>
    </r>
    <r>
      <rPr>
        <b/>
        <sz val="9"/>
        <rFont val="Roboto Light"/>
      </rPr>
      <t>KB</t>
    </r>
    <r>
      <rPr>
        <sz val="9"/>
        <color indexed="8"/>
        <rFont val="Roboto Light"/>
      </rPr>
      <t xml:space="preserve"> (należy dołączyć wykaz)</t>
    </r>
    <r>
      <rPr>
        <sz val="11"/>
        <color indexed="8"/>
        <rFont val="Arial"/>
        <family val="2"/>
        <charset val="238"/>
      </rPr>
      <t/>
    </r>
  </si>
  <si>
    <t>KB/O</t>
  </si>
  <si>
    <t>Elektroniczny sprzęt stacjonarny</t>
  </si>
  <si>
    <r>
      <t>Stacjonarny sprzęt elektroniczny stanowiący własność lub będący w posiadaniu ubezpieczonego i na podstawie umowy najmu, leasingu, dzierżawy, użyczenia lub innej umowy o podobnym charakterze, pod warunkiem, że jest sprawny technicznie i gotowy do eksploatacji, zainstalowany jest zgodnie z zaleceniami producenta, wykorzystywany jest w celach zawodowych.</t>
    </r>
    <r>
      <rPr>
        <sz val="9"/>
        <color indexed="10"/>
        <rFont val="Roboto Light"/>
      </rPr>
      <t xml:space="preserve">   </t>
    </r>
    <r>
      <rPr>
        <sz val="9"/>
        <color indexed="8"/>
        <rFont val="Roboto Light"/>
      </rPr>
      <t xml:space="preserve">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color indexed="10"/>
        <rFont val="Roboto Light"/>
      </rPr>
      <t xml:space="preserve"> </t>
    </r>
    <r>
      <rPr>
        <u/>
        <sz val="9"/>
        <color indexed="10"/>
        <rFont val="Roboto Light"/>
      </rPr>
      <t>Uwaga! Nie należy wykazywać do ubezpieczenia sprzętu będącego przedmiotem leasingu, jeżeli zgodnie z zawartą umową leasingu podlega on ubezpieczeniu przez finansującego na koszt korzystającego.</t>
    </r>
  </si>
  <si>
    <t>Ochroną ubezpieczeniową w ramach polisy majątkowej nie jest objęte następujące mienie (nie należy ujmować go w deklarowanych wartościach):</t>
  </si>
  <si>
    <t>1) uprawy roślinne, drzewa, krzewy, zwierzęta;</t>
  </si>
  <si>
    <t>2) grunty, gleby, naturalne wody powierzchniowe lub podziemne, zbiorniki wodne;</t>
  </si>
  <si>
    <t xml:space="preserve">3) pojazdy mechaniczne dopuszczone do ruchu (wraz z naczepami, przyczepami) </t>
  </si>
  <si>
    <t>4) sieci energetyczne znajdujące się w odległości większej niż 100 metrów poza miejscem ubezpieczenia;</t>
  </si>
  <si>
    <t>5) znajdujące się pod ziemią lub związane z produkcją wydobywczą;</t>
  </si>
  <si>
    <t>6) będące w trakcie rozbiórki, demontażu, budowy, remontu, montażu, instalacji, rozruchu próbnego, testów poprzedzających uruchomienie</t>
  </si>
  <si>
    <t>7) o charakterze zabytkowym, artystycznym, unikatowym, wszelkiego rodzaju dzieła sztuki;</t>
  </si>
  <si>
    <t>8) akta, dokumenty, plany, zdjęcia, dane zawarte na nośnikach danych, wzory, modele, prototypy eksponaty;</t>
  </si>
  <si>
    <t>9) namioty (w tym foliowe), szklarnie, inspekty oraz mienie w nich zlokalizowane;</t>
  </si>
  <si>
    <t>10) środki obrotowe z przekroczonym terminem ważności, wycofane z obrotu lub z innych przyczyn nieposiadające wartości handlowej;</t>
  </si>
  <si>
    <t xml:space="preserve">11) budynki i budowle przeznaczone do rozbiórki wraz z mieniem w nich się znajdującym oraz maszyny, urządzenia, wyposażenie przeznaczone do likwidacji. </t>
  </si>
  <si>
    <t xml:space="preserve">Uwaga! Do kwestionariusza należy dołączyć wykaz lokalizacji, w których znajduje się mienie zgłoszone do ubezpieczenia, z wyłączeniem lokalizacji związanych ze świadczeniem </t>
  </si>
  <si>
    <t>usług u kontrahenta.</t>
  </si>
  <si>
    <t>)</t>
  </si>
  <si>
    <t>*</t>
  </si>
  <si>
    <t>Laptop Asus B1502CBA</t>
  </si>
  <si>
    <r>
      <t>Czy wszystkie budynki o konstrukcji drewnianej</t>
    </r>
    <r>
      <rPr>
        <b/>
        <sz val="9"/>
        <rFont val="Roboto"/>
      </rPr>
      <t xml:space="preserve"> zostały zabezpieczone przeciwpożarowo</t>
    </r>
    <r>
      <rPr>
        <b/>
        <sz val="9"/>
        <rFont val="Roboto Light"/>
      </rPr>
      <t xml:space="preserve"> </t>
    </r>
    <r>
      <rPr>
        <sz val="9"/>
        <rFont val="Roboto Light"/>
      </rPr>
      <t>np. poprzez zastosowanie impregnatów ognioochronnych?</t>
    </r>
  </si>
  <si>
    <r>
      <t>Czy Zamawiający</t>
    </r>
    <r>
      <rPr>
        <b/>
        <sz val="9"/>
        <rFont val="Roboto Light"/>
      </rPr>
      <t xml:space="preserve"> </t>
    </r>
    <r>
      <rPr>
        <b/>
        <sz val="9"/>
        <rFont val="Roboto"/>
      </rPr>
      <t>planuje wyłączenie obiektów z eksploatacji w okresie najbliższych 3 lat.</t>
    </r>
    <r>
      <rPr>
        <sz val="9"/>
        <rFont val="Roboto"/>
      </rPr>
      <t xml:space="preserve"> </t>
    </r>
    <r>
      <rPr>
        <sz val="9"/>
        <rFont val="Roboto Light"/>
      </rPr>
      <t xml:space="preserve">
</t>
    </r>
    <r>
      <rPr>
        <i/>
        <sz val="9"/>
        <color rgb="FFFF0000"/>
        <rFont val="Roboto Light"/>
      </rPr>
      <t>W przypadku odpowiedzi twierdzącej prosimy o wskazanie tych obiektów oraz określenie przyczyny planowanego wyłączenia z eksploatacji?</t>
    </r>
  </si>
  <si>
    <r>
      <t xml:space="preserve">Czy zabezpieczenia przeciwpożarowe zastosowane w miejscach ubezpieczenia są zgodne z obowiązującymi przepisami oraz posiadają aktualne przeglądy i badania.
</t>
    </r>
    <r>
      <rPr>
        <i/>
        <sz val="9"/>
        <color rgb="FFFF0000"/>
        <rFont val="Roboto Light"/>
      </rPr>
      <t>W przeciwnym wypadku prosimy o wskazanie lokalizacji niespełniających powyższego warunku wraz z określeniem przyczyny?</t>
    </r>
  </si>
  <si>
    <t>Prosimy o informację o prowadzonych i planowanych inwestycjach w ciągu trwania przedmiotowego Zamówienia, które byłyby objęte ochroną ubezpieczeniową, z podaniem rodzaju inwestycji, szacowanej wartości inwestycji oraz terminu rozpoczęcia/ukończenia jej realizacji?</t>
  </si>
  <si>
    <r>
      <t>Prosimy o informację czy wśród zgłoszonych do ubezpieczenia zbiorów bibliotecznych znajdują się starodruki i/lub tzw.</t>
    </r>
    <r>
      <rPr>
        <sz val="9"/>
        <rFont val="Roboto"/>
      </rPr>
      <t xml:space="preserve"> </t>
    </r>
    <r>
      <rPr>
        <b/>
        <sz val="9"/>
        <rFont val="Roboto"/>
      </rPr>
      <t>białe kruki</t>
    </r>
    <r>
      <rPr>
        <b/>
        <sz val="9"/>
        <rFont val="Roboto Light"/>
      </rPr>
      <t>?</t>
    </r>
  </si>
  <si>
    <t>Czy Zamawiający posiada drony?</t>
  </si>
  <si>
    <t>Prosimy o informację czy ubezpieczony: posiada lub planuje posiadać, użytkować, zarządzać lub administrować wysypiskiem lub składowiskiem odpadów, oraz czy prowadzi lub planuje prowadzić działalność związaną z:  sortowaniem, spalaniem, utylizowaniem, odzyskiem odpadów lub jakimkolwiek innym ich przetwarzaniem?</t>
  </si>
  <si>
    <t>Prosimy o podanie informacji na temat stosowanych zabezpieczeń przeciwprzepięciowych</t>
  </si>
  <si>
    <r>
      <rPr>
        <b/>
        <sz val="9"/>
        <rFont val="Roboto Light"/>
      </rPr>
      <t>Dane na nowy okres ubezpieczenia
2026</t>
    </r>
    <r>
      <rPr>
        <sz val="9"/>
        <rFont val="Roboto Light"/>
      </rPr>
      <t xml:space="preserve">
</t>
    </r>
    <r>
      <rPr>
        <sz val="9"/>
        <color indexed="60"/>
        <rFont val="Roboto Light"/>
      </rPr>
      <t>(Stan na dzień 28.02.2026)</t>
    </r>
  </si>
  <si>
    <r>
      <rPr>
        <b/>
        <sz val="10"/>
        <rFont val="Roboto Light"/>
      </rPr>
      <t>Dane na nowy okres ubezpieczenia
2026</t>
    </r>
    <r>
      <rPr>
        <sz val="10"/>
        <rFont val="Roboto Light"/>
      </rPr>
      <t xml:space="preserve">
</t>
    </r>
    <r>
      <rPr>
        <sz val="10"/>
        <color indexed="60"/>
        <rFont val="Roboto Light"/>
      </rPr>
      <t>(Stan na dzień 28.02.2026)</t>
    </r>
  </si>
  <si>
    <r>
      <rPr>
        <b/>
        <sz val="8"/>
        <color indexed="8"/>
        <rFont val="Roboto Light"/>
      </rPr>
      <t>Dane na nowy okres ubezpieczenia
2026</t>
    </r>
    <r>
      <rPr>
        <sz val="8"/>
        <color indexed="8"/>
        <rFont val="Roboto Light"/>
      </rPr>
      <t xml:space="preserve">
</t>
    </r>
    <r>
      <rPr>
        <sz val="8"/>
        <color indexed="60"/>
        <rFont val="Roboto Light"/>
      </rPr>
      <t>Stan na dzień 28.02.2026</t>
    </r>
  </si>
  <si>
    <t>Laptop ASUS X1504VA</t>
  </si>
  <si>
    <t>Brother DCP-T536 DW</t>
  </si>
  <si>
    <t>Załącznik nr 20 do Specyfikacji Warunków Zamówienia pn. „Usługa ubezpieczenia Gminy Przemęt oraz podległych jednostek organizacyjnych”
Znak Sprawy ZP.5.2026.PIB
- "Wykaz mienia_Przedszkole Przemęt"</t>
  </si>
  <si>
    <t>nie dotyczy</t>
  </si>
  <si>
    <t>listwy przepięciowe i gniazda z uziemieniem.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</si>
</sst>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_-* #,##0.00&quot; zł&quot;_-;\-* #,##0.00&quot; zł&quot;_-;_-* \-??&quot; zł&quot;_-;_-@_-"/>
    <numFmt numFmtId="165" formatCode="#,##0.00\ &quot;zł&quot;"/>
    <numFmt numFmtId="166" formatCode="#,##0\ &quot;zł&quot;"/>
    <numFmt numFmtId="167" formatCode="#,##0.00\ [$PLN]"/>
  </numFmts>
  <fonts count="73" x14ac:knownFonts="1">
    <font>
      <sz val="10"/>
      <name val="Arial CE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u/>
      <sz val="10"/>
      <color indexed="12"/>
      <name val="Arial"/>
      <family val="2"/>
      <charset val="238"/>
    </font>
    <font>
      <b/>
      <u/>
      <sz val="9"/>
      <color indexed="10"/>
      <name val="Verdana"/>
      <family val="2"/>
      <charset val="238"/>
    </font>
    <font>
      <sz val="9"/>
      <name val="Roboto Light"/>
    </font>
    <font>
      <b/>
      <sz val="9"/>
      <name val="Roboto Light"/>
    </font>
    <font>
      <sz val="8"/>
      <name val="Roboto Light"/>
    </font>
    <font>
      <b/>
      <sz val="8"/>
      <name val="Roboto Light"/>
    </font>
    <font>
      <i/>
      <sz val="8"/>
      <name val="Roboto Light"/>
    </font>
    <font>
      <sz val="8"/>
      <color indexed="8"/>
      <name val="Roboto Light"/>
    </font>
    <font>
      <sz val="8"/>
      <color indexed="10"/>
      <name val="Roboto Light"/>
    </font>
    <font>
      <i/>
      <sz val="8"/>
      <color indexed="10"/>
      <name val="Roboto Light"/>
    </font>
    <font>
      <i/>
      <sz val="8"/>
      <color indexed="60"/>
      <name val="Roboto Light"/>
    </font>
    <font>
      <i/>
      <sz val="8"/>
      <color indexed="8"/>
      <name val="Roboto Light"/>
    </font>
    <font>
      <sz val="8"/>
      <color indexed="60"/>
      <name val="Roboto Light"/>
    </font>
    <font>
      <u/>
      <sz val="8"/>
      <name val="Roboto Light"/>
    </font>
    <font>
      <sz val="10"/>
      <color indexed="8"/>
      <name val="Roboto Light"/>
    </font>
    <font>
      <b/>
      <sz val="10"/>
      <color indexed="8"/>
      <name val="Roboto Light"/>
    </font>
    <font>
      <sz val="10"/>
      <color indexed="60"/>
      <name val="Roboto Light"/>
    </font>
    <font>
      <b/>
      <sz val="10"/>
      <name val="Roboto Light"/>
    </font>
    <font>
      <sz val="10"/>
      <name val="Roboto Light"/>
    </font>
    <font>
      <b/>
      <i/>
      <sz val="11"/>
      <color indexed="60"/>
      <name val="Roboto Light"/>
    </font>
    <font>
      <b/>
      <i/>
      <sz val="11"/>
      <color indexed="10"/>
      <name val="Roboto Light"/>
    </font>
    <font>
      <i/>
      <sz val="10"/>
      <name val="Roboto Light"/>
    </font>
    <font>
      <b/>
      <i/>
      <sz val="10"/>
      <name val="Roboto Light"/>
    </font>
    <font>
      <b/>
      <u/>
      <sz val="10"/>
      <name val="Roboto Light"/>
    </font>
    <font>
      <i/>
      <sz val="10"/>
      <color indexed="8"/>
      <name val="Roboto Light"/>
    </font>
    <font>
      <b/>
      <sz val="10"/>
      <color indexed="60"/>
      <name val="Roboto Light"/>
    </font>
    <font>
      <sz val="11"/>
      <color theme="1"/>
      <name val="Calibri"/>
      <family val="2"/>
      <charset val="238"/>
      <scheme val="minor"/>
    </font>
    <font>
      <sz val="10"/>
      <color theme="1"/>
      <name val="Roboto Light"/>
    </font>
    <font>
      <b/>
      <sz val="9"/>
      <color rgb="FFC2B000"/>
      <name val="Roboto Light"/>
    </font>
    <font>
      <sz val="9"/>
      <color theme="1"/>
      <name val="Roboto Light"/>
    </font>
    <font>
      <sz val="8"/>
      <color theme="1"/>
      <name val="Roboto Light"/>
    </font>
    <font>
      <b/>
      <i/>
      <sz val="8"/>
      <color rgb="FFFF0000"/>
      <name val="Roboto Light"/>
    </font>
    <font>
      <sz val="10"/>
      <color rgb="FF0070C0"/>
      <name val="Roboto Light"/>
    </font>
    <font>
      <b/>
      <i/>
      <sz val="10"/>
      <color rgb="FFC00000"/>
      <name val="Roboto Light"/>
    </font>
    <font>
      <b/>
      <sz val="10"/>
      <color rgb="FFC00000"/>
      <name val="Roboto Light"/>
    </font>
    <font>
      <b/>
      <i/>
      <u/>
      <sz val="10"/>
      <color rgb="FFFF0000"/>
      <name val="Roboto Light"/>
    </font>
    <font>
      <sz val="10"/>
      <color rgb="FFFF0000"/>
      <name val="Roboto Light"/>
    </font>
    <font>
      <b/>
      <sz val="10"/>
      <color rgb="FFFF0000"/>
      <name val="Roboto Light"/>
    </font>
    <font>
      <sz val="10"/>
      <color rgb="FFC00000"/>
      <name val="Roboto Light"/>
    </font>
    <font>
      <b/>
      <sz val="10"/>
      <color rgb="FF0070C0"/>
      <name val="Roboto Light"/>
    </font>
    <font>
      <b/>
      <sz val="10"/>
      <color theme="1"/>
      <name val="Roboto Light"/>
    </font>
    <font>
      <b/>
      <i/>
      <sz val="10"/>
      <color rgb="FFFF0000"/>
      <name val="Roboto Light"/>
    </font>
    <font>
      <b/>
      <sz val="11"/>
      <name val="Roboto"/>
    </font>
    <font>
      <b/>
      <sz val="9"/>
      <name val="Roboto"/>
    </font>
    <font>
      <b/>
      <u/>
      <sz val="9"/>
      <name val="Roboto Light"/>
    </font>
    <font>
      <sz val="9"/>
      <color indexed="8"/>
      <name val="Roboto Light"/>
    </font>
    <font>
      <b/>
      <sz val="9"/>
      <color indexed="8"/>
      <name val="Roboto Light"/>
    </font>
    <font>
      <b/>
      <u/>
      <sz val="9"/>
      <color rgb="FFE06E00"/>
      <name val="Roboto"/>
    </font>
    <font>
      <u/>
      <sz val="9"/>
      <color rgb="FFE06E00"/>
      <name val="Roboto"/>
    </font>
    <font>
      <sz val="9"/>
      <color rgb="FFE06E00"/>
      <name val="Roboto"/>
    </font>
    <font>
      <u/>
      <sz val="9"/>
      <name val="Roboto Light"/>
    </font>
    <font>
      <sz val="9"/>
      <color indexed="10"/>
      <name val="Roboto Light"/>
    </font>
    <font>
      <b/>
      <sz val="9"/>
      <color indexed="10"/>
      <name val="Roboto Light"/>
    </font>
    <font>
      <b/>
      <u/>
      <sz val="9"/>
      <color indexed="10"/>
      <name val="Roboto Light"/>
    </font>
    <font>
      <u/>
      <sz val="10"/>
      <color indexed="62"/>
      <name val="Arial CE"/>
      <charset val="238"/>
    </font>
    <font>
      <u/>
      <sz val="9"/>
      <color indexed="10"/>
      <name val="Roboto Light"/>
    </font>
    <font>
      <sz val="11"/>
      <color indexed="8"/>
      <name val="Arial"/>
      <family val="2"/>
      <charset val="238"/>
    </font>
    <font>
      <b/>
      <u/>
      <sz val="9"/>
      <color indexed="62"/>
      <name val="Roboto Light"/>
    </font>
    <font>
      <sz val="9"/>
      <color rgb="FFC2B000"/>
      <name val="Roboto Light"/>
    </font>
    <font>
      <sz val="9"/>
      <color rgb="FF404545"/>
      <name val="Roboto Light"/>
    </font>
    <font>
      <u/>
      <sz val="10"/>
      <color theme="10"/>
      <name val="Arial CE"/>
      <family val="2"/>
      <charset val="238"/>
    </font>
    <font>
      <u/>
      <sz val="9"/>
      <color theme="10"/>
      <name val="Roboto Light"/>
    </font>
    <font>
      <sz val="10"/>
      <name val="Roboto Light"/>
    </font>
    <font>
      <sz val="9"/>
      <name val="Roboto Light"/>
    </font>
    <font>
      <sz val="8"/>
      <color theme="1"/>
      <name val="Roboto Light"/>
    </font>
    <font>
      <b/>
      <sz val="8"/>
      <color indexed="8"/>
      <name val="Roboto Light"/>
    </font>
    <font>
      <sz val="9"/>
      <name val="Roboto"/>
    </font>
    <font>
      <i/>
      <sz val="9"/>
      <color rgb="FFFF0000"/>
      <name val="Roboto Light"/>
    </font>
    <font>
      <sz val="9"/>
      <color indexed="60"/>
      <name val="Roboto Light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9E3D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9E3DB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C2B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rgb="FFC2B000"/>
      </right>
      <top style="thin">
        <color indexed="64"/>
      </top>
      <bottom style="thin">
        <color indexed="64"/>
      </bottom>
      <diagonal/>
    </border>
    <border>
      <left style="hair">
        <color rgb="FFC2B000"/>
      </left>
      <right style="hair">
        <color rgb="FFC2B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4" fillId="0" borderId="0" applyNumberFormat="0" applyFill="0" applyBorder="0" applyAlignment="0" applyProtection="0"/>
    <xf numFmtId="0" fontId="30" fillId="0" borderId="0"/>
    <xf numFmtId="0" fontId="3" fillId="0" borderId="0"/>
    <xf numFmtId="0" fontId="1" fillId="0" borderId="0"/>
    <xf numFmtId="0" fontId="30" fillId="0" borderId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4" fillId="0" borderId="0" applyNumberFormat="0" applyFill="0" applyBorder="0" applyAlignment="0" applyProtection="0"/>
  </cellStyleXfs>
  <cellXfs count="302">
    <xf numFmtId="0" fontId="0" fillId="0" borderId="0" xfId="0"/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22" fillId="2" borderId="6" xfId="0" applyFont="1" applyFill="1" applyBorder="1" applyAlignment="1" applyProtection="1">
      <alignment vertical="center" wrapText="1"/>
      <protection locked="0"/>
    </xf>
    <xf numFmtId="0" fontId="22" fillId="2" borderId="6" xfId="0" applyFont="1" applyFill="1" applyBorder="1" applyAlignment="1" applyProtection="1">
      <alignment horizontal="left" vertical="center" wrapText="1"/>
      <protection locked="0"/>
    </xf>
    <xf numFmtId="0" fontId="22" fillId="2" borderId="7" xfId="0" applyFont="1" applyFill="1" applyBorder="1" applyAlignment="1" applyProtection="1">
      <alignment vertical="center" wrapText="1"/>
      <protection locked="0"/>
    </xf>
    <xf numFmtId="0" fontId="22" fillId="2" borderId="9" xfId="0" applyFont="1" applyFill="1" applyBorder="1" applyAlignment="1" applyProtection="1">
      <alignment horizontal="center" vertical="center" wrapText="1"/>
      <protection locked="0"/>
    </xf>
    <xf numFmtId="0" fontId="36" fillId="2" borderId="6" xfId="0" applyFont="1" applyFill="1" applyBorder="1" applyAlignment="1" applyProtection="1">
      <alignment vertical="center" wrapText="1"/>
      <protection locked="0"/>
    </xf>
    <xf numFmtId="0" fontId="22" fillId="2" borderId="6" xfId="0" applyFont="1" applyFill="1" applyBorder="1" applyAlignment="1" applyProtection="1">
      <alignment horizontal="center" vertical="center" wrapText="1"/>
      <protection locked="0"/>
    </xf>
    <xf numFmtId="0" fontId="22" fillId="2" borderId="8" xfId="0" applyFont="1" applyFill="1" applyBorder="1" applyAlignment="1" applyProtection="1">
      <alignment vertical="center" wrapText="1"/>
      <protection locked="0"/>
    </xf>
    <xf numFmtId="0" fontId="8" fillId="2" borderId="1" xfId="0" applyFont="1" applyFill="1" applyBorder="1" applyAlignment="1" applyProtection="1">
      <alignment vertical="center"/>
      <protection locked="0"/>
    </xf>
    <xf numFmtId="44" fontId="8" fillId="2" borderId="1" xfId="0" applyNumberFormat="1" applyFont="1" applyFill="1" applyBorder="1" applyAlignment="1" applyProtection="1">
      <alignment horizontal="right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46" fillId="0" borderId="0" xfId="7" applyFont="1"/>
    <xf numFmtId="0" fontId="47" fillId="0" borderId="0" xfId="7" applyFont="1"/>
    <xf numFmtId="0" fontId="47" fillId="0" borderId="0" xfId="7" applyFont="1" applyAlignment="1">
      <alignment horizontal="center"/>
    </xf>
    <xf numFmtId="0" fontId="7" fillId="0" borderId="0" xfId="7" applyFont="1" applyAlignment="1">
      <alignment horizontal="left"/>
    </xf>
    <xf numFmtId="0" fontId="7" fillId="0" borderId="0" xfId="7" applyFont="1"/>
    <xf numFmtId="0" fontId="7" fillId="0" borderId="0" xfId="7" applyFont="1" applyAlignment="1">
      <alignment horizontal="center"/>
    </xf>
    <xf numFmtId="0" fontId="6" fillId="0" borderId="0" xfId="7" applyFont="1"/>
    <xf numFmtId="0" fontId="6" fillId="0" borderId="0" xfId="7" applyFont="1" applyAlignment="1">
      <alignment horizontal="center"/>
    </xf>
    <xf numFmtId="0" fontId="48" fillId="0" borderId="0" xfId="7" applyFont="1"/>
    <xf numFmtId="0" fontId="49" fillId="0" borderId="0" xfId="7" applyFont="1"/>
    <xf numFmtId="0" fontId="51" fillId="0" borderId="0" xfId="7" applyFont="1"/>
    <xf numFmtId="0" fontId="52" fillId="0" borderId="0" xfId="7" applyFont="1"/>
    <xf numFmtId="0" fontId="53" fillId="0" borderId="0" xfId="7" applyFont="1"/>
    <xf numFmtId="0" fontId="53" fillId="0" borderId="0" xfId="7" applyFont="1" applyAlignment="1">
      <alignment horizontal="center"/>
    </xf>
    <xf numFmtId="0" fontId="7" fillId="4" borderId="1" xfId="7" applyFont="1" applyFill="1" applyBorder="1" applyAlignment="1">
      <alignment horizontal="center" vertical="center" wrapText="1"/>
    </xf>
    <xf numFmtId="0" fontId="7" fillId="4" borderId="1" xfId="7" applyFont="1" applyFill="1" applyBorder="1" applyAlignment="1">
      <alignment horizontal="left" vertical="center" wrapText="1"/>
    </xf>
    <xf numFmtId="0" fontId="7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vertical="center" wrapText="1"/>
    </xf>
    <xf numFmtId="0" fontId="6" fillId="0" borderId="0" xfId="7" applyFont="1" applyAlignment="1">
      <alignment vertical="center" wrapText="1"/>
    </xf>
    <xf numFmtId="0" fontId="6" fillId="0" borderId="0" xfId="7" applyFont="1" applyAlignment="1">
      <alignment wrapText="1"/>
    </xf>
    <xf numFmtId="0" fontId="6" fillId="0" borderId="0" xfId="7" applyFont="1" applyAlignment="1">
      <alignment horizontal="center" wrapText="1"/>
    </xf>
    <xf numFmtId="0" fontId="56" fillId="0" borderId="0" xfId="7" applyFont="1" applyAlignment="1">
      <alignment horizontal="left" vertical="center" wrapText="1"/>
    </xf>
    <xf numFmtId="0" fontId="7" fillId="0" borderId="0" xfId="7" applyFont="1" applyAlignment="1">
      <alignment horizontal="left" vertical="center" wrapText="1"/>
    </xf>
    <xf numFmtId="0" fontId="7" fillId="0" borderId="0" xfId="7" applyFont="1" applyAlignment="1">
      <alignment horizontal="center" vertical="center" wrapText="1"/>
    </xf>
    <xf numFmtId="0" fontId="7" fillId="0" borderId="0" xfId="7" applyFont="1" applyAlignment="1">
      <alignment horizontal="center" wrapText="1"/>
    </xf>
    <xf numFmtId="0" fontId="6" fillId="0" borderId="0" xfId="7" applyFont="1" applyAlignment="1">
      <alignment horizontal="left" vertical="center"/>
    </xf>
    <xf numFmtId="0" fontId="6" fillId="0" borderId="0" xfId="7" applyFont="1" applyAlignment="1">
      <alignment horizontal="center" vertical="center"/>
    </xf>
    <xf numFmtId="0" fontId="7" fillId="9" borderId="1" xfId="7" applyFont="1" applyFill="1" applyBorder="1" applyAlignment="1">
      <alignment horizontal="center" vertical="center" wrapText="1"/>
    </xf>
    <xf numFmtId="0" fontId="7" fillId="9" borderId="1" xfId="7" applyFont="1" applyFill="1" applyBorder="1" applyAlignment="1">
      <alignment horizontal="center" vertical="center"/>
    </xf>
    <xf numFmtId="0" fontId="55" fillId="0" borderId="0" xfId="7" applyFont="1" applyAlignment="1">
      <alignment vertical="center"/>
    </xf>
    <xf numFmtId="0" fontId="6" fillId="0" borderId="1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top" wrapText="1"/>
    </xf>
    <xf numFmtId="0" fontId="6" fillId="0" borderId="0" xfId="7" applyFont="1" applyAlignment="1">
      <alignment vertical="top"/>
    </xf>
    <xf numFmtId="0" fontId="61" fillId="0" borderId="0" xfId="7" applyFont="1"/>
    <xf numFmtId="0" fontId="55" fillId="0" borderId="0" xfId="7" applyFont="1"/>
    <xf numFmtId="0" fontId="62" fillId="0" borderId="0" xfId="7" applyFont="1"/>
    <xf numFmtId="0" fontId="63" fillId="0" borderId="0" xfId="0" applyFont="1"/>
    <xf numFmtId="0" fontId="65" fillId="0" borderId="0" xfId="16" applyFont="1" applyAlignment="1">
      <alignment vertical="center"/>
    </xf>
    <xf numFmtId="0" fontId="6" fillId="3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32" fillId="3" borderId="0" xfId="0" applyFont="1" applyFill="1" applyAlignment="1">
      <alignment horizontal="center" vertical="center"/>
    </xf>
    <xf numFmtId="0" fontId="32" fillId="3" borderId="0" xfId="0" applyFont="1" applyFill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34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center" vertical="center"/>
    </xf>
    <xf numFmtId="0" fontId="10" fillId="3" borderId="3" xfId="8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8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1" xfId="8" applyFont="1" applyFill="1" applyBorder="1" applyAlignment="1">
      <alignment horizontal="left" vertical="center" wrapText="1"/>
    </xf>
    <xf numFmtId="0" fontId="67" fillId="3" borderId="1" xfId="0" applyFont="1" applyFill="1" applyBorder="1" applyAlignment="1">
      <alignment horizontal="center" vertical="center"/>
    </xf>
    <xf numFmtId="0" fontId="67" fillId="3" borderId="1" xfId="0" applyFont="1" applyFill="1" applyBorder="1" applyAlignment="1">
      <alignment horizontal="left" vertical="center" wrapText="1"/>
    </xf>
    <xf numFmtId="44" fontId="22" fillId="2" borderId="32" xfId="10" applyFont="1" applyFill="1" applyBorder="1" applyAlignment="1" applyProtection="1">
      <alignment vertical="center" wrapText="1"/>
      <protection locked="0"/>
    </xf>
    <xf numFmtId="0" fontId="22" fillId="2" borderId="33" xfId="0" applyFont="1" applyFill="1" applyBorder="1" applyAlignment="1" applyProtection="1">
      <alignment horizontal="center" vertical="center" wrapText="1"/>
      <protection locked="0"/>
    </xf>
    <xf numFmtId="44" fontId="21" fillId="5" borderId="32" xfId="13" applyFont="1" applyFill="1" applyBorder="1" applyAlignment="1" applyProtection="1">
      <alignment vertical="center" wrapText="1"/>
    </xf>
    <xf numFmtId="0" fontId="25" fillId="2" borderId="33" xfId="0" applyFont="1" applyFill="1" applyBorder="1" applyAlignment="1" applyProtection="1">
      <alignment horizontal="center" vertical="center" wrapText="1"/>
      <protection locked="0"/>
    </xf>
    <xf numFmtId="44" fontId="22" fillId="4" borderId="34" xfId="13" applyFont="1" applyFill="1" applyBorder="1" applyAlignment="1" applyProtection="1">
      <alignment vertical="center"/>
    </xf>
    <xf numFmtId="0" fontId="22" fillId="0" borderId="0" xfId="0" applyFont="1" applyAlignment="1">
      <alignment vertical="center"/>
    </xf>
    <xf numFmtId="165" fontId="36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37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38" fillId="5" borderId="1" xfId="0" applyFont="1" applyFill="1" applyBorder="1" applyAlignment="1">
      <alignment horizontal="center" vertical="center"/>
    </xf>
    <xf numFmtId="0" fontId="22" fillId="4" borderId="5" xfId="0" applyFont="1" applyFill="1" applyBorder="1" applyAlignment="1">
      <alignment horizontal="center" vertical="center" wrapText="1"/>
    </xf>
    <xf numFmtId="0" fontId="22" fillId="4" borderId="6" xfId="0" applyFont="1" applyFill="1" applyBorder="1" applyAlignment="1">
      <alignment horizontal="center" vertical="center" wrapText="1"/>
    </xf>
    <xf numFmtId="0" fontId="22" fillId="4" borderId="7" xfId="0" applyFont="1" applyFill="1" applyBorder="1" applyAlignment="1">
      <alignment horizontal="center" vertical="center" wrapText="1"/>
    </xf>
    <xf numFmtId="0" fontId="22" fillId="4" borderId="8" xfId="0" applyFont="1" applyFill="1" applyBorder="1" applyAlignment="1">
      <alignment horizontal="center" vertical="center" wrapText="1"/>
    </xf>
    <xf numFmtId="165" fontId="22" fillId="4" borderId="32" xfId="0" applyNumberFormat="1" applyFont="1" applyFill="1" applyBorder="1" applyAlignment="1">
      <alignment horizontal="center" vertical="center" wrapText="1"/>
    </xf>
    <xf numFmtId="0" fontId="22" fillId="4" borderId="33" xfId="0" applyFont="1" applyFill="1" applyBorder="1" applyAlignment="1">
      <alignment horizontal="center" vertical="center" wrapText="1"/>
    </xf>
    <xf numFmtId="0" fontId="22" fillId="4" borderId="9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1" fillId="6" borderId="5" xfId="0" applyFont="1" applyFill="1" applyBorder="1" applyAlignment="1">
      <alignment horizontal="center" vertical="center" wrapText="1"/>
    </xf>
    <xf numFmtId="0" fontId="21" fillId="6" borderId="8" xfId="0" applyFont="1" applyFill="1" applyBorder="1" applyAlignment="1">
      <alignment horizontal="center" vertical="center" wrapText="1"/>
    </xf>
    <xf numFmtId="44" fontId="21" fillId="6" borderId="32" xfId="0" applyNumberFormat="1" applyFont="1" applyFill="1" applyBorder="1" applyAlignment="1">
      <alignment vertical="center" wrapText="1"/>
    </xf>
    <xf numFmtId="0" fontId="21" fillId="6" borderId="33" xfId="0" applyFont="1" applyFill="1" applyBorder="1" applyAlignment="1">
      <alignment horizontal="center" vertical="center" wrapText="1"/>
    </xf>
    <xf numFmtId="0" fontId="21" fillId="6" borderId="9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vertical="center"/>
    </xf>
    <xf numFmtId="0" fontId="22" fillId="3" borderId="5" xfId="6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vertical="center" wrapText="1"/>
    </xf>
    <xf numFmtId="0" fontId="22" fillId="3" borderId="6" xfId="0" applyFont="1" applyFill="1" applyBorder="1" applyAlignment="1">
      <alignment horizontal="left" vertical="center" wrapText="1"/>
    </xf>
    <xf numFmtId="0" fontId="22" fillId="3" borderId="7" xfId="0" applyFont="1" applyFill="1" applyBorder="1" applyAlignment="1">
      <alignment vertical="center" wrapText="1"/>
    </xf>
    <xf numFmtId="0" fontId="22" fillId="3" borderId="8" xfId="0" applyFont="1" applyFill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0" xfId="0" applyFont="1" applyFill="1" applyAlignment="1">
      <alignment vertical="center" wrapText="1"/>
    </xf>
    <xf numFmtId="0" fontId="21" fillId="5" borderId="5" xfId="6" applyFont="1" applyFill="1" applyBorder="1" applyAlignment="1">
      <alignment horizontal="center" vertical="center" wrapText="1"/>
    </xf>
    <xf numFmtId="0" fontId="26" fillId="5" borderId="8" xfId="0" applyFont="1" applyFill="1" applyBorder="1" applyAlignment="1">
      <alignment horizontal="center" vertical="center" wrapText="1"/>
    </xf>
    <xf numFmtId="0" fontId="26" fillId="5" borderId="33" xfId="0" applyFont="1" applyFill="1" applyBorder="1" applyAlignment="1">
      <alignment horizontal="center" vertical="center" wrapText="1"/>
    </xf>
    <xf numFmtId="0" fontId="26" fillId="5" borderId="9" xfId="0" applyFont="1" applyFill="1" applyBorder="1" applyAlignment="1">
      <alignment horizontal="center" vertical="center" wrapText="1"/>
    </xf>
    <xf numFmtId="0" fontId="26" fillId="5" borderId="6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vertical="center" wrapText="1"/>
    </xf>
    <xf numFmtId="0" fontId="22" fillId="0" borderId="29" xfId="0" applyFont="1" applyBorder="1" applyAlignment="1">
      <alignment vertical="center"/>
    </xf>
    <xf numFmtId="0" fontId="27" fillId="0" borderId="0" xfId="0" applyFont="1"/>
    <xf numFmtId="0" fontId="22" fillId="0" borderId="0" xfId="0" applyFont="1"/>
    <xf numFmtId="166" fontId="22" fillId="0" borderId="0" xfId="0" applyNumberFormat="1" applyFont="1" applyAlignment="1">
      <alignment horizontal="right"/>
    </xf>
    <xf numFmtId="0" fontId="22" fillId="0" borderId="0" xfId="0" applyFont="1" applyAlignment="1">
      <alignment horizontal="center"/>
    </xf>
    <xf numFmtId="165" fontId="36" fillId="0" borderId="0" xfId="0" applyNumberFormat="1" applyFont="1" applyAlignment="1">
      <alignment horizontal="center"/>
    </xf>
    <xf numFmtId="0" fontId="39" fillId="0" borderId="0" xfId="0" applyFont="1" applyAlignment="1">
      <alignment vertical="center"/>
    </xf>
    <xf numFmtId="0" fontId="40" fillId="0" borderId="0" xfId="0" applyFont="1"/>
    <xf numFmtId="0" fontId="41" fillId="0" borderId="0" xfId="0" applyFont="1" applyAlignment="1">
      <alignment vertical="center"/>
    </xf>
    <xf numFmtId="166" fontId="42" fillId="0" borderId="0" xfId="0" applyNumberFormat="1" applyFont="1" applyAlignment="1">
      <alignment horizontal="right"/>
    </xf>
    <xf numFmtId="0" fontId="42" fillId="0" borderId="0" xfId="0" applyFont="1" applyAlignment="1">
      <alignment horizontal="center"/>
    </xf>
    <xf numFmtId="0" fontId="42" fillId="0" borderId="0" xfId="0" applyFont="1"/>
    <xf numFmtId="0" fontId="31" fillId="0" borderId="0" xfId="0" applyFont="1" applyAlignment="1">
      <alignment vertical="center"/>
    </xf>
    <xf numFmtId="0" fontId="31" fillId="0" borderId="0" xfId="0" applyFont="1"/>
    <xf numFmtId="166" fontId="31" fillId="0" borderId="0" xfId="0" applyNumberFormat="1" applyFont="1" applyAlignment="1">
      <alignment horizontal="right"/>
    </xf>
    <xf numFmtId="0" fontId="31" fillId="0" borderId="0" xfId="0" applyFont="1" applyAlignment="1">
      <alignment horizontal="center"/>
    </xf>
    <xf numFmtId="0" fontId="41" fillId="0" borderId="0" xfId="0" applyFont="1"/>
    <xf numFmtId="166" fontId="38" fillId="0" borderId="0" xfId="0" applyNumberFormat="1" applyFont="1" applyAlignment="1">
      <alignment horizontal="right"/>
    </xf>
    <xf numFmtId="0" fontId="38" fillId="0" borderId="0" xfId="0" applyFont="1" applyAlignment="1">
      <alignment horizontal="center"/>
    </xf>
    <xf numFmtId="165" fontId="43" fillId="0" borderId="0" xfId="0" applyNumberFormat="1" applyFont="1" applyAlignment="1">
      <alignment horizontal="center"/>
    </xf>
    <xf numFmtId="0" fontId="38" fillId="0" borderId="0" xfId="0" applyFont="1"/>
    <xf numFmtId="0" fontId="44" fillId="0" borderId="0" xfId="0" applyFont="1"/>
    <xf numFmtId="166" fontId="44" fillId="0" borderId="0" xfId="0" applyNumberFormat="1" applyFont="1" applyAlignment="1">
      <alignment horizontal="right"/>
    </xf>
    <xf numFmtId="0" fontId="44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21" fillId="3" borderId="0" xfId="0" applyFont="1" applyFill="1" applyAlignment="1">
      <alignment horizontal="center" vertical="center" wrapText="1"/>
    </xf>
    <xf numFmtId="0" fontId="22" fillId="3" borderId="0" xfId="0" applyFont="1" applyFill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164" fontId="8" fillId="4" borderId="19" xfId="0" applyNumberFormat="1" applyFont="1" applyFill="1" applyBorder="1" applyAlignment="1">
      <alignment horizontal="center" vertical="center" wrapText="1"/>
    </xf>
    <xf numFmtId="164" fontId="8" fillId="4" borderId="20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44" fontId="8" fillId="3" borderId="21" xfId="0" applyNumberFormat="1" applyFont="1" applyFill="1" applyBorder="1" applyAlignment="1">
      <alignment horizontal="left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vertical="center" wrapText="1"/>
    </xf>
    <xf numFmtId="44" fontId="10" fillId="3" borderId="23" xfId="0" applyNumberFormat="1" applyFont="1" applyFill="1" applyBorder="1" applyAlignment="1">
      <alignment horizontal="left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3" borderId="3" xfId="0" applyFont="1" applyFill="1" applyBorder="1" applyAlignment="1">
      <alignment horizontal="right" vertical="center" wrapText="1"/>
    </xf>
    <xf numFmtId="0" fontId="10" fillId="3" borderId="4" xfId="0" applyFont="1" applyFill="1" applyBorder="1" applyAlignment="1">
      <alignment horizontal="right" vertical="center" wrapText="1"/>
    </xf>
    <xf numFmtId="44" fontId="10" fillId="3" borderId="25" xfId="0" applyNumberFormat="1" applyFont="1" applyFill="1" applyBorder="1" applyAlignment="1">
      <alignment horizontal="left"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3" borderId="0" xfId="0" applyFont="1" applyFill="1" applyAlignment="1">
      <alignment vertical="center" wrapText="1"/>
    </xf>
    <xf numFmtId="44" fontId="8" fillId="4" borderId="27" xfId="0" applyNumberFormat="1" applyFont="1" applyFill="1" applyBorder="1" applyAlignment="1">
      <alignment horizontal="left" vertical="center" wrapText="1"/>
    </xf>
    <xf numFmtId="0" fontId="8" fillId="0" borderId="28" xfId="0" applyFont="1" applyBorder="1" applyAlignment="1">
      <alignment vertical="center" wrapText="1"/>
    </xf>
    <xf numFmtId="0" fontId="8" fillId="0" borderId="29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164" fontId="8" fillId="0" borderId="0" xfId="0" applyNumberFormat="1" applyFont="1" applyAlignment="1">
      <alignment horizontal="right" vertical="center" wrapText="1"/>
    </xf>
    <xf numFmtId="164" fontId="8" fillId="0" borderId="0" xfId="0" applyNumberFormat="1" applyFont="1" applyAlignment="1">
      <alignment vertical="center" wrapText="1"/>
    </xf>
    <xf numFmtId="0" fontId="8" fillId="3" borderId="0" xfId="0" applyFont="1" applyFill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8" fillId="3" borderId="1" xfId="0" applyFont="1" applyFill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49" fontId="8" fillId="3" borderId="1" xfId="0" applyNumberFormat="1" applyFont="1" applyFill="1" applyBorder="1" applyAlignment="1" applyProtection="1">
      <alignment horizontal="center" vertical="center"/>
      <protection locked="0"/>
    </xf>
    <xf numFmtId="167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5" fillId="3" borderId="2" xfId="0" applyFont="1" applyFill="1" applyBorder="1" applyAlignment="1" applyProtection="1">
      <alignment horizontal="center" vertical="center" wrapText="1"/>
      <protection locked="0"/>
    </xf>
    <xf numFmtId="0" fontId="10" fillId="3" borderId="3" xfId="0" applyFont="1" applyFill="1" applyBorder="1" applyAlignment="1" applyProtection="1">
      <alignment horizontal="center" vertical="center" wrapText="1"/>
      <protection locked="0"/>
    </xf>
    <xf numFmtId="0" fontId="10" fillId="3" borderId="4" xfId="0" applyFont="1" applyFill="1" applyBorder="1" applyAlignment="1" applyProtection="1">
      <alignment horizontal="center" vertical="center" wrapText="1"/>
      <protection locked="0"/>
    </xf>
    <xf numFmtId="0" fontId="34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44" fontId="10" fillId="3" borderId="23" xfId="0" applyNumberFormat="1" applyFont="1" applyFill="1" applyBorder="1" applyAlignment="1" applyProtection="1">
      <alignment horizontal="left" vertical="center" wrapText="1"/>
      <protection locked="0"/>
    </xf>
    <xf numFmtId="44" fontId="10" fillId="3" borderId="25" xfId="0" applyNumberFormat="1" applyFont="1" applyFill="1" applyBorder="1" applyAlignment="1" applyProtection="1">
      <alignment horizontal="left" vertical="center" wrapText="1"/>
      <protection locked="0"/>
    </xf>
    <xf numFmtId="44" fontId="8" fillId="3" borderId="19" xfId="0" applyNumberFormat="1" applyFont="1" applyFill="1" applyBorder="1" applyAlignment="1" applyProtection="1">
      <alignment horizontal="right" vertical="center" wrapText="1"/>
      <protection locked="0"/>
    </xf>
    <xf numFmtId="0" fontId="8" fillId="3" borderId="20" xfId="0" applyFont="1" applyFill="1" applyBorder="1" applyAlignment="1" applyProtection="1">
      <alignment horizontal="center" vertical="center" wrapText="1"/>
      <protection locked="0"/>
    </xf>
    <xf numFmtId="44" fontId="22" fillId="3" borderId="32" xfId="10" applyFont="1" applyFill="1" applyBorder="1" applyAlignment="1" applyProtection="1">
      <alignment vertical="center" wrapText="1"/>
      <protection locked="0"/>
    </xf>
    <xf numFmtId="0" fontId="22" fillId="3" borderId="33" xfId="0" applyFont="1" applyFill="1" applyBorder="1" applyAlignment="1" applyProtection="1">
      <alignment horizontal="center" vertical="center" wrapText="1"/>
      <protection locked="0"/>
    </xf>
    <xf numFmtId="0" fontId="36" fillId="3" borderId="6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 applyProtection="1">
      <alignment horizontal="center" vertical="center" wrapText="1"/>
      <protection locked="0"/>
    </xf>
    <xf numFmtId="0" fontId="22" fillId="2" borderId="8" xfId="0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10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vertical="center" wrapText="1"/>
    </xf>
    <xf numFmtId="0" fontId="8" fillId="3" borderId="10" xfId="0" applyFont="1" applyFill="1" applyBorder="1" applyAlignment="1">
      <alignment vertical="center"/>
    </xf>
    <xf numFmtId="0" fontId="8" fillId="3" borderId="10" xfId="0" applyFont="1" applyFill="1" applyBorder="1" applyAlignment="1" applyProtection="1">
      <alignment vertical="center"/>
      <protection locked="0"/>
    </xf>
    <xf numFmtId="44" fontId="8" fillId="3" borderId="19" xfId="0" applyNumberFormat="1" applyFont="1" applyFill="1" applyBorder="1" applyAlignment="1">
      <alignment horizontal="right" vertical="center" wrapText="1"/>
    </xf>
    <xf numFmtId="0" fontId="8" fillId="3" borderId="20" xfId="0" applyFont="1" applyFill="1" applyBorder="1" applyAlignment="1">
      <alignment horizontal="center" vertical="center" wrapText="1"/>
    </xf>
    <xf numFmtId="44" fontId="8" fillId="4" borderId="35" xfId="0" applyNumberFormat="1" applyFont="1" applyFill="1" applyBorder="1" applyAlignment="1">
      <alignment vertical="center" wrapText="1"/>
    </xf>
    <xf numFmtId="0" fontId="8" fillId="0" borderId="36" xfId="0" applyFont="1" applyBorder="1" applyAlignment="1">
      <alignment vertical="center" wrapText="1"/>
    </xf>
    <xf numFmtId="44" fontId="10" fillId="7" borderId="34" xfId="0" applyNumberFormat="1" applyFont="1" applyFill="1" applyBorder="1" applyAlignment="1">
      <alignment vertical="center" wrapText="1"/>
    </xf>
    <xf numFmtId="44" fontId="8" fillId="3" borderId="19" xfId="0" applyNumberFormat="1" applyFont="1" applyFill="1" applyBorder="1" applyAlignment="1" applyProtection="1">
      <alignment horizontal="right" vertical="center"/>
      <protection locked="0"/>
    </xf>
    <xf numFmtId="44" fontId="8" fillId="3" borderId="34" xfId="0" applyNumberFormat="1" applyFont="1" applyFill="1" applyBorder="1" applyAlignment="1" applyProtection="1">
      <alignment horizontal="right" vertical="center"/>
      <protection locked="0"/>
    </xf>
    <xf numFmtId="0" fontId="8" fillId="3" borderId="37" xfId="0" applyFont="1" applyFill="1" applyBorder="1" applyAlignment="1" applyProtection="1">
      <alignment horizontal="center" vertical="center" wrapText="1"/>
      <protection locked="0"/>
    </xf>
    <xf numFmtId="0" fontId="45" fillId="2" borderId="10" xfId="0" applyFont="1" applyFill="1" applyBorder="1" applyAlignment="1">
      <alignment horizontal="center" vertical="center" wrapText="1"/>
    </xf>
    <xf numFmtId="0" fontId="45" fillId="2" borderId="1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0" borderId="10" xfId="7" applyFont="1" applyBorder="1" applyAlignment="1">
      <alignment horizontal="left" vertical="center" wrapText="1"/>
    </xf>
    <xf numFmtId="0" fontId="6" fillId="0" borderId="11" xfId="7" applyFont="1" applyBorder="1" applyAlignment="1">
      <alignment horizontal="left" vertical="center" wrapText="1"/>
    </xf>
    <xf numFmtId="0" fontId="6" fillId="0" borderId="12" xfId="7" applyFont="1" applyBorder="1" applyAlignment="1">
      <alignment horizontal="left" vertical="center" wrapText="1"/>
    </xf>
    <xf numFmtId="0" fontId="6" fillId="0" borderId="10" xfId="7" applyFont="1" applyBorder="1" applyAlignment="1">
      <alignment horizontal="left" vertical="top" wrapText="1"/>
    </xf>
    <xf numFmtId="0" fontId="6" fillId="0" borderId="11" xfId="7" applyFont="1" applyBorder="1" applyAlignment="1">
      <alignment horizontal="left" vertical="top" wrapText="1"/>
    </xf>
    <xf numFmtId="0" fontId="6" fillId="0" borderId="12" xfId="7" applyFont="1" applyBorder="1" applyAlignment="1">
      <alignment horizontal="left" vertical="top" wrapText="1"/>
    </xf>
    <xf numFmtId="0" fontId="6" fillId="0" borderId="10" xfId="7" applyFont="1" applyBorder="1" applyAlignment="1">
      <alignment horizontal="center" vertical="top" wrapText="1"/>
    </xf>
    <xf numFmtId="0" fontId="6" fillId="0" borderId="12" xfId="7" applyFont="1" applyBorder="1" applyAlignment="1">
      <alignment horizontal="center" vertical="top" wrapText="1"/>
    </xf>
    <xf numFmtId="0" fontId="7" fillId="4" borderId="10" xfId="7" applyFont="1" applyFill="1" applyBorder="1" applyAlignment="1">
      <alignment horizontal="center" vertical="center"/>
    </xf>
    <xf numFmtId="0" fontId="7" fillId="4" borderId="11" xfId="7" applyFont="1" applyFill="1" applyBorder="1" applyAlignment="1">
      <alignment horizontal="center" vertical="center"/>
    </xf>
    <xf numFmtId="0" fontId="7" fillId="4" borderId="12" xfId="7" applyFont="1" applyFill="1" applyBorder="1" applyAlignment="1">
      <alignment horizontal="center" vertical="center"/>
    </xf>
    <xf numFmtId="0" fontId="7" fillId="4" borderId="10" xfId="7" applyFont="1" applyFill="1" applyBorder="1" applyAlignment="1">
      <alignment horizontal="center" vertical="center" wrapText="1"/>
    </xf>
    <xf numFmtId="0" fontId="7" fillId="4" borderId="11" xfId="7" applyFont="1" applyFill="1" applyBorder="1" applyAlignment="1">
      <alignment horizontal="center" vertical="center" wrapText="1"/>
    </xf>
    <xf numFmtId="0" fontId="7" fillId="4" borderId="12" xfId="7" applyFont="1" applyFill="1" applyBorder="1" applyAlignment="1">
      <alignment horizontal="center" vertical="center" wrapText="1"/>
    </xf>
    <xf numFmtId="0" fontId="6" fillId="0" borderId="10" xfId="7" applyFont="1" applyBorder="1" applyAlignment="1">
      <alignment vertical="top" wrapText="1"/>
    </xf>
    <xf numFmtId="0" fontId="6" fillId="0" borderId="11" xfId="7" applyFont="1" applyBorder="1" applyAlignment="1">
      <alignment vertical="top" wrapText="1"/>
    </xf>
    <xf numFmtId="0" fontId="6" fillId="0" borderId="12" xfId="7" applyFont="1" applyBorder="1" applyAlignment="1">
      <alignment vertical="top" wrapText="1"/>
    </xf>
    <xf numFmtId="0" fontId="56" fillId="0" borderId="0" xfId="7" applyFont="1" applyAlignment="1">
      <alignment horizontal="left" vertical="center" wrapText="1"/>
    </xf>
    <xf numFmtId="0" fontId="55" fillId="0" borderId="10" xfId="7" applyFont="1" applyBorder="1" applyAlignment="1">
      <alignment vertical="top" wrapText="1"/>
    </xf>
    <xf numFmtId="0" fontId="55" fillId="0" borderId="11" xfId="7" applyFont="1" applyBorder="1" applyAlignment="1">
      <alignment vertical="top" wrapText="1"/>
    </xf>
    <xf numFmtId="0" fontId="55" fillId="0" borderId="12" xfId="7" applyFont="1" applyBorder="1" applyAlignment="1">
      <alignment vertical="top" wrapText="1"/>
    </xf>
    <xf numFmtId="0" fontId="7" fillId="9" borderId="10" xfId="7" applyFont="1" applyFill="1" applyBorder="1" applyAlignment="1">
      <alignment horizontal="left" vertical="center" wrapText="1"/>
    </xf>
    <xf numFmtId="0" fontId="7" fillId="9" borderId="12" xfId="7" applyFont="1" applyFill="1" applyBorder="1" applyAlignment="1">
      <alignment horizontal="left" vertical="center" wrapText="1"/>
    </xf>
    <xf numFmtId="0" fontId="6" fillId="9" borderId="10" xfId="7" applyFont="1" applyFill="1" applyBorder="1" applyAlignment="1">
      <alignment horizontal="left" vertical="center" wrapText="1"/>
    </xf>
    <xf numFmtId="0" fontId="6" fillId="9" borderId="11" xfId="7" applyFont="1" applyFill="1" applyBorder="1" applyAlignment="1">
      <alignment horizontal="left" vertical="center" wrapText="1"/>
    </xf>
    <xf numFmtId="0" fontId="6" fillId="9" borderId="12" xfId="7" applyFont="1" applyFill="1" applyBorder="1" applyAlignment="1">
      <alignment horizontal="left" vertical="center" wrapText="1"/>
    </xf>
    <xf numFmtId="0" fontId="7" fillId="9" borderId="10" xfId="7" applyFont="1" applyFill="1" applyBorder="1" applyAlignment="1">
      <alignment horizontal="center" vertical="center" wrapText="1"/>
    </xf>
    <xf numFmtId="0" fontId="7" fillId="9" borderId="12" xfId="7" applyFont="1" applyFill="1" applyBorder="1" applyAlignment="1">
      <alignment horizontal="center" vertical="center" wrapText="1"/>
    </xf>
    <xf numFmtId="0" fontId="7" fillId="10" borderId="10" xfId="7" applyFont="1" applyFill="1" applyBorder="1" applyAlignment="1">
      <alignment horizontal="center" vertical="center" wrapText="1"/>
    </xf>
    <xf numFmtId="0" fontId="7" fillId="10" borderId="11" xfId="7" applyFont="1" applyFill="1" applyBorder="1" applyAlignment="1">
      <alignment horizontal="center" vertical="center" wrapText="1"/>
    </xf>
    <xf numFmtId="0" fontId="7" fillId="10" borderId="12" xfId="7" applyFont="1" applyFill="1" applyBorder="1" applyAlignment="1">
      <alignment horizontal="center" vertical="center" wrapText="1"/>
    </xf>
    <xf numFmtId="0" fontId="7" fillId="0" borderId="10" xfId="7" applyFont="1" applyBorder="1" applyAlignment="1">
      <alignment horizontal="left" vertical="center" wrapText="1"/>
    </xf>
    <xf numFmtId="0" fontId="7" fillId="0" borderId="12" xfId="7" applyFont="1" applyBorder="1" applyAlignment="1">
      <alignment horizontal="left" vertical="center" wrapText="1"/>
    </xf>
    <xf numFmtId="0" fontId="6" fillId="0" borderId="10" xfId="7" applyFont="1" applyBorder="1" applyAlignment="1">
      <alignment horizontal="center" vertical="center" wrapText="1"/>
    </xf>
    <xf numFmtId="0" fontId="6" fillId="0" borderId="12" xfId="7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right" vertical="center"/>
    </xf>
    <xf numFmtId="0" fontId="8" fillId="4" borderId="13" xfId="0" applyFont="1" applyFill="1" applyBorder="1" applyAlignment="1">
      <alignment horizontal="right" vertical="center"/>
    </xf>
    <xf numFmtId="0" fontId="45" fillId="2" borderId="1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 applyProtection="1">
      <alignment horizontal="center" vertical="center" wrapText="1"/>
      <protection locked="0"/>
    </xf>
    <xf numFmtId="0" fontId="8" fillId="3" borderId="26" xfId="0" applyFont="1" applyFill="1" applyBorder="1" applyAlignment="1" applyProtection="1">
      <alignment horizontal="center" vertical="center" wrapText="1"/>
      <protection locked="0"/>
    </xf>
    <xf numFmtId="0" fontId="6" fillId="3" borderId="16" xfId="0" applyFont="1" applyFill="1" applyBorder="1" applyAlignment="1" applyProtection="1">
      <alignment horizontal="center" vertical="center" wrapText="1"/>
      <protection locked="0"/>
    </xf>
    <xf numFmtId="0" fontId="6" fillId="3" borderId="17" xfId="0" applyFont="1" applyFill="1" applyBorder="1" applyAlignment="1" applyProtection="1">
      <alignment horizontal="center" vertical="center" wrapText="1"/>
      <protection locked="0"/>
    </xf>
    <xf numFmtId="0" fontId="6" fillId="3" borderId="18" xfId="0" applyFont="1" applyFill="1" applyBorder="1" applyAlignment="1" applyProtection="1">
      <alignment horizontal="center" vertical="center" wrapText="1"/>
      <protection locked="0"/>
    </xf>
    <xf numFmtId="0" fontId="22" fillId="4" borderId="14" xfId="0" applyFont="1" applyFill="1" applyBorder="1" applyAlignment="1">
      <alignment horizontal="center" vertical="center" wrapText="1"/>
    </xf>
    <xf numFmtId="0" fontId="22" fillId="4" borderId="15" xfId="0" applyFont="1" applyFill="1" applyBorder="1" applyAlignment="1">
      <alignment horizontal="center" vertical="center" wrapText="1"/>
    </xf>
    <xf numFmtId="0" fontId="22" fillId="4" borderId="13" xfId="0" applyFont="1" applyFill="1" applyBorder="1" applyAlignment="1">
      <alignment horizontal="center" vertical="center" wrapText="1"/>
    </xf>
    <xf numFmtId="0" fontId="21" fillId="5" borderId="6" xfId="0" applyFont="1" applyFill="1" applyBorder="1" applyAlignment="1">
      <alignment horizontal="center" vertical="center" wrapText="1"/>
    </xf>
    <xf numFmtId="0" fontId="21" fillId="5" borderId="7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horizontal="center" vertical="center" wrapText="1"/>
    </xf>
    <xf numFmtId="0" fontId="21" fillId="6" borderId="7" xfId="0" applyFont="1" applyFill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38" fillId="5" borderId="10" xfId="0" applyFont="1" applyFill="1" applyBorder="1" applyAlignment="1">
      <alignment horizontal="center" vertical="center"/>
    </xf>
    <xf numFmtId="0" fontId="38" fillId="5" borderId="12" xfId="0" applyFont="1" applyFill="1" applyBorder="1" applyAlignment="1">
      <alignment horizontal="center" vertical="center"/>
    </xf>
    <xf numFmtId="0" fontId="22" fillId="4" borderId="14" xfId="0" applyFont="1" applyFill="1" applyBorder="1" applyAlignment="1">
      <alignment horizontal="right" vertical="center"/>
    </xf>
    <xf numFmtId="0" fontId="22" fillId="4" borderId="15" xfId="0" applyFont="1" applyFill="1" applyBorder="1" applyAlignment="1">
      <alignment horizontal="right" vertical="center"/>
    </xf>
    <xf numFmtId="0" fontId="21" fillId="8" borderId="1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66" fillId="3" borderId="30" xfId="0" applyFont="1" applyFill="1" applyBorder="1" applyAlignment="1" applyProtection="1">
      <alignment horizontal="center" vertical="center" wrapText="1"/>
      <protection locked="0"/>
    </xf>
    <xf numFmtId="0" fontId="66" fillId="3" borderId="31" xfId="0" applyFont="1" applyFill="1" applyBorder="1" applyAlignment="1" applyProtection="1">
      <alignment horizontal="center" vertical="center" wrapText="1"/>
      <protection locked="0"/>
    </xf>
    <xf numFmtId="0" fontId="8" fillId="4" borderId="14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right" vertical="center" wrapText="1"/>
    </xf>
    <xf numFmtId="0" fontId="10" fillId="7" borderId="10" xfId="0" applyFont="1" applyFill="1" applyBorder="1" applyAlignment="1">
      <alignment horizontal="right" vertical="center" wrapText="1"/>
    </xf>
    <xf numFmtId="0" fontId="8" fillId="4" borderId="10" xfId="0" applyFont="1" applyFill="1" applyBorder="1" applyAlignment="1">
      <alignment horizontal="right" vertical="center" wrapText="1"/>
    </xf>
    <xf numFmtId="0" fontId="8" fillId="4" borderId="11" xfId="0" applyFont="1" applyFill="1" applyBorder="1" applyAlignment="1">
      <alignment horizontal="right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12" xfId="0" applyFont="1" applyFill="1" applyBorder="1" applyAlignment="1">
      <alignment horizontal="center" vertical="center" wrapText="1"/>
    </xf>
    <xf numFmtId="0" fontId="67" fillId="3" borderId="30" xfId="0" applyFont="1" applyFill="1" applyBorder="1" applyAlignment="1" applyProtection="1">
      <alignment horizontal="center" vertical="center" wrapText="1"/>
      <protection locked="0"/>
    </xf>
    <xf numFmtId="0" fontId="67" fillId="3" borderId="31" xfId="0" applyFont="1" applyFill="1" applyBorder="1" applyAlignment="1" applyProtection="1">
      <alignment horizontal="center" vertical="center" wrapText="1"/>
      <protection locked="0"/>
    </xf>
  </cellXfs>
  <cellStyles count="17">
    <cellStyle name="Hiperłącze" xfId="16" builtinId="8"/>
    <cellStyle name="Hiperłącze 2" xfId="1" xr:uid="{00000000-0005-0000-0000-000001000000}"/>
    <cellStyle name="Normalny" xfId="0" builtinId="0"/>
    <cellStyle name="Normalny 2" xfId="2" xr:uid="{00000000-0005-0000-0000-000003000000}"/>
    <cellStyle name="Normalny 2 2" xfId="3" xr:uid="{00000000-0005-0000-0000-000004000000}"/>
    <cellStyle name="Normalny 2 3" xfId="4" xr:uid="{00000000-0005-0000-0000-000005000000}"/>
    <cellStyle name="Normalny 2 4" xfId="5" xr:uid="{00000000-0005-0000-0000-000006000000}"/>
    <cellStyle name="Normalny 3" xfId="6" xr:uid="{00000000-0005-0000-0000-000007000000}"/>
    <cellStyle name="Normalny 3 2" xfId="7" xr:uid="{00000000-0005-0000-0000-000008000000}"/>
    <cellStyle name="Normalny 4" xfId="8" xr:uid="{00000000-0005-0000-0000-000009000000}"/>
    <cellStyle name="Procentowy 2" xfId="9" xr:uid="{00000000-0005-0000-0000-00000A000000}"/>
    <cellStyle name="Walutowy" xfId="10" builtinId="4"/>
    <cellStyle name="Walutowy 2" xfId="11" xr:uid="{00000000-0005-0000-0000-00000C000000}"/>
    <cellStyle name="Walutowy 2 2" xfId="12" xr:uid="{00000000-0005-0000-0000-00000D000000}"/>
    <cellStyle name="Walutowy 3" xfId="13" xr:uid="{00000000-0005-0000-0000-00000E000000}"/>
    <cellStyle name="Walutowy 4" xfId="14" xr:uid="{00000000-0005-0000-0000-00000F000000}"/>
    <cellStyle name="Walutowy 5" xfId="15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6E6E6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3B3B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0</xdr:row>
      <xdr:rowOff>723900</xdr:rowOff>
    </xdr:from>
    <xdr:to>
      <xdr:col>2</xdr:col>
      <xdr:colOff>472440</xdr:colOff>
      <xdr:row>2</xdr:row>
      <xdr:rowOff>114300</xdr:rowOff>
    </xdr:to>
    <xdr:pic>
      <xdr:nvPicPr>
        <xdr:cNvPr id="1158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330F601D-A7FC-9155-9F8B-0A891B0DF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23900"/>
          <a:ext cx="86868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0</xdr:row>
      <xdr:rowOff>902476</xdr:rowOff>
    </xdr:from>
    <xdr:to>
      <xdr:col>2</xdr:col>
      <xdr:colOff>171450</xdr:colOff>
      <xdr:row>1</xdr:row>
      <xdr:rowOff>350520</xdr:rowOff>
    </xdr:to>
    <xdr:pic>
      <xdr:nvPicPr>
        <xdr:cNvPr id="2154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A1DFEE37-8467-8DA0-A7E4-E71B01A70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" y="902476"/>
          <a:ext cx="491490" cy="371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</xdr:colOff>
      <xdr:row>0</xdr:row>
      <xdr:rowOff>754380</xdr:rowOff>
    </xdr:from>
    <xdr:to>
      <xdr:col>2</xdr:col>
      <xdr:colOff>548640</xdr:colOff>
      <xdr:row>2</xdr:row>
      <xdr:rowOff>38100</xdr:rowOff>
    </xdr:to>
    <xdr:pic>
      <xdr:nvPicPr>
        <xdr:cNvPr id="3174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3E4855E5-8924-D055-310B-0DFFF14CD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" y="754380"/>
          <a:ext cx="84582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</xdr:row>
      <xdr:rowOff>76200</xdr:rowOff>
    </xdr:from>
    <xdr:to>
      <xdr:col>2</xdr:col>
      <xdr:colOff>640080</xdr:colOff>
      <xdr:row>1</xdr:row>
      <xdr:rowOff>708660</xdr:rowOff>
    </xdr:to>
    <xdr:pic>
      <xdr:nvPicPr>
        <xdr:cNvPr id="4197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935F8425-5ABA-AF7E-B3F0-AF8B4D25C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960" y="746760"/>
          <a:ext cx="830580" cy="632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78"/>
  <sheetViews>
    <sheetView showGridLines="0" topLeftCell="A70" workbookViewId="0">
      <selection activeCell="I11" sqref="I11"/>
    </sheetView>
  </sheetViews>
  <sheetFormatPr defaultColWidth="9.109375" defaultRowHeight="12" x14ac:dyDescent="0.25"/>
  <cols>
    <col min="1" max="1" width="2.88671875" style="18" customWidth="1"/>
    <col min="2" max="2" width="17.44140625" style="18" customWidth="1"/>
    <col min="3" max="3" width="8.44140625" style="18" customWidth="1"/>
    <col min="4" max="6" width="9.109375" style="18"/>
    <col min="7" max="7" width="18" style="18" customWidth="1"/>
    <col min="8" max="8" width="13" style="18" customWidth="1"/>
    <col min="9" max="9" width="14.44140625" style="18" customWidth="1"/>
    <col min="10" max="10" width="20.6640625" style="18" customWidth="1"/>
    <col min="11" max="12" width="9.109375" style="18"/>
    <col min="13" max="13" width="26.5546875" style="18" customWidth="1"/>
    <col min="14" max="14" width="9.109375" style="19"/>
    <col min="15" max="15" width="12.88671875" style="19" customWidth="1"/>
    <col min="16" max="16384" width="9.109375" style="18"/>
  </cols>
  <sheetData>
    <row r="2" spans="2:15" s="13" customFormat="1" ht="14.4" x14ac:dyDescent="0.3">
      <c r="B2" s="12" t="s">
        <v>202</v>
      </c>
      <c r="N2" s="14"/>
      <c r="O2" s="14"/>
    </row>
    <row r="4" spans="2:15" s="16" customFormat="1" x14ac:dyDescent="0.25">
      <c r="B4" s="15" t="s">
        <v>203</v>
      </c>
      <c r="N4" s="17"/>
      <c r="O4" s="17"/>
    </row>
    <row r="6" spans="2:15" ht="30.75" customHeight="1" x14ac:dyDescent="0.25">
      <c r="B6" s="224" t="s">
        <v>204</v>
      </c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6"/>
    </row>
    <row r="7" spans="2:15" x14ac:dyDescent="0.25">
      <c r="B7" s="16"/>
      <c r="C7" s="16"/>
    </row>
    <row r="8" spans="2:15" x14ac:dyDescent="0.25">
      <c r="B8" s="16" t="s">
        <v>205</v>
      </c>
      <c r="C8" s="16"/>
    </row>
    <row r="9" spans="2:15" x14ac:dyDescent="0.25">
      <c r="B9" s="16"/>
    </row>
    <row r="10" spans="2:15" x14ac:dyDescent="0.25">
      <c r="B10" s="16"/>
    </row>
    <row r="11" spans="2:15" x14ac:dyDescent="0.25">
      <c r="B11" s="20" t="s">
        <v>206</v>
      </c>
    </row>
    <row r="12" spans="2:15" ht="5.25" customHeight="1" x14ac:dyDescent="0.25"/>
    <row r="13" spans="2:15" x14ac:dyDescent="0.25">
      <c r="B13" s="18" t="s">
        <v>207</v>
      </c>
    </row>
    <row r="14" spans="2:15" x14ac:dyDescent="0.25">
      <c r="B14" s="16" t="s">
        <v>208</v>
      </c>
    </row>
    <row r="15" spans="2:15" x14ac:dyDescent="0.25">
      <c r="B15" s="16" t="s">
        <v>209</v>
      </c>
    </row>
    <row r="16" spans="2:15" x14ac:dyDescent="0.25">
      <c r="B16" s="21" t="s">
        <v>210</v>
      </c>
    </row>
    <row r="18" spans="2:15" s="24" customFormat="1" x14ac:dyDescent="0.25">
      <c r="B18" s="22" t="s">
        <v>5</v>
      </c>
      <c r="C18" s="23"/>
      <c r="D18" s="23"/>
      <c r="E18" s="23"/>
      <c r="N18" s="25"/>
      <c r="O18" s="25"/>
    </row>
    <row r="20" spans="2:15" x14ac:dyDescent="0.25">
      <c r="B20" s="18" t="s">
        <v>211</v>
      </c>
    </row>
    <row r="21" spans="2:15" x14ac:dyDescent="0.25">
      <c r="B21" s="18" t="s">
        <v>212</v>
      </c>
    </row>
    <row r="22" spans="2:15" x14ac:dyDescent="0.25">
      <c r="B22" s="16" t="s">
        <v>213</v>
      </c>
      <c r="C22" s="16"/>
      <c r="D22" s="16"/>
      <c r="E22" s="16"/>
      <c r="F22" s="16"/>
      <c r="G22" s="16"/>
      <c r="H22" s="16"/>
      <c r="I22" s="16"/>
    </row>
    <row r="24" spans="2:15" ht="46.5" customHeight="1" x14ac:dyDescent="0.25">
      <c r="B24" s="26" t="s">
        <v>5</v>
      </c>
      <c r="C24" s="26" t="s">
        <v>214</v>
      </c>
      <c r="D24" s="227" t="s">
        <v>215</v>
      </c>
      <c r="E24" s="228"/>
      <c r="F24" s="228"/>
      <c r="G24" s="229"/>
      <c r="H24" s="227" t="s">
        <v>216</v>
      </c>
      <c r="I24" s="228"/>
      <c r="J24" s="229"/>
      <c r="K24" s="227" t="s">
        <v>217</v>
      </c>
      <c r="L24" s="228"/>
      <c r="M24" s="229"/>
      <c r="N24" s="227" t="s">
        <v>218</v>
      </c>
      <c r="O24" s="229"/>
    </row>
    <row r="25" spans="2:15" ht="171" customHeight="1" x14ac:dyDescent="0.25">
      <c r="B25" s="27" t="s">
        <v>219</v>
      </c>
      <c r="C25" s="28" t="s">
        <v>220</v>
      </c>
      <c r="D25" s="216" t="s">
        <v>221</v>
      </c>
      <c r="E25" s="217"/>
      <c r="F25" s="217"/>
      <c r="G25" s="218"/>
      <c r="H25" s="219" t="s">
        <v>222</v>
      </c>
      <c r="I25" s="220"/>
      <c r="J25" s="221"/>
      <c r="K25" s="219" t="s">
        <v>223</v>
      </c>
      <c r="L25" s="220"/>
      <c r="M25" s="221"/>
      <c r="N25" s="222" t="s">
        <v>224</v>
      </c>
      <c r="O25" s="223"/>
    </row>
    <row r="26" spans="2:15" ht="184.5" customHeight="1" x14ac:dyDescent="0.25">
      <c r="B26" s="27" t="s">
        <v>225</v>
      </c>
      <c r="C26" s="28" t="s">
        <v>226</v>
      </c>
      <c r="D26" s="230" t="s">
        <v>227</v>
      </c>
      <c r="E26" s="231"/>
      <c r="F26" s="231"/>
      <c r="G26" s="232"/>
      <c r="H26" s="219" t="s">
        <v>228</v>
      </c>
      <c r="I26" s="220"/>
      <c r="J26" s="221"/>
      <c r="K26" s="230"/>
      <c r="L26" s="231"/>
      <c r="M26" s="232"/>
      <c r="N26" s="222" t="s">
        <v>229</v>
      </c>
      <c r="O26" s="223"/>
    </row>
    <row r="27" spans="2:15" ht="114" customHeight="1" x14ac:dyDescent="0.25">
      <c r="B27" s="27" t="s">
        <v>230</v>
      </c>
      <c r="C27" s="28" t="s">
        <v>231</v>
      </c>
      <c r="D27" s="230" t="s">
        <v>232</v>
      </c>
      <c r="E27" s="231"/>
      <c r="F27" s="231"/>
      <c r="G27" s="232"/>
      <c r="H27" s="230" t="s">
        <v>233</v>
      </c>
      <c r="I27" s="231"/>
      <c r="J27" s="232"/>
      <c r="K27" s="230" t="s">
        <v>234</v>
      </c>
      <c r="L27" s="231"/>
      <c r="M27" s="232"/>
      <c r="N27" s="222" t="s">
        <v>224</v>
      </c>
      <c r="O27" s="223"/>
    </row>
    <row r="28" spans="2:15" ht="54.75" customHeight="1" x14ac:dyDescent="0.25">
      <c r="B28" s="27" t="s">
        <v>235</v>
      </c>
      <c r="C28" s="28" t="s">
        <v>236</v>
      </c>
      <c r="D28" s="230" t="s">
        <v>237</v>
      </c>
      <c r="E28" s="231"/>
      <c r="F28" s="231"/>
      <c r="G28" s="232"/>
      <c r="H28" s="230" t="s">
        <v>238</v>
      </c>
      <c r="I28" s="231"/>
      <c r="J28" s="232"/>
      <c r="K28" s="234"/>
      <c r="L28" s="235"/>
      <c r="M28" s="236"/>
      <c r="N28" s="222" t="s">
        <v>3</v>
      </c>
      <c r="O28" s="223"/>
    </row>
    <row r="29" spans="2:15" ht="40.5" customHeight="1" x14ac:dyDescent="0.25">
      <c r="B29" s="27" t="s">
        <v>239</v>
      </c>
      <c r="C29" s="28" t="s">
        <v>240</v>
      </c>
      <c r="D29" s="230" t="s">
        <v>241</v>
      </c>
      <c r="E29" s="231"/>
      <c r="F29" s="231"/>
      <c r="G29" s="232"/>
      <c r="H29" s="230" t="s">
        <v>242</v>
      </c>
      <c r="I29" s="231"/>
      <c r="J29" s="232"/>
      <c r="K29" s="234"/>
      <c r="L29" s="235"/>
      <c r="M29" s="236"/>
      <c r="N29" s="222" t="s">
        <v>243</v>
      </c>
      <c r="O29" s="223"/>
    </row>
    <row r="30" spans="2:15" ht="52.5" customHeight="1" x14ac:dyDescent="0.25">
      <c r="B30" s="27" t="s">
        <v>244</v>
      </c>
      <c r="C30" s="28" t="s">
        <v>245</v>
      </c>
      <c r="D30" s="230" t="s">
        <v>246</v>
      </c>
      <c r="E30" s="231"/>
      <c r="F30" s="231"/>
      <c r="G30" s="232"/>
      <c r="H30" s="230" t="s">
        <v>247</v>
      </c>
      <c r="I30" s="231"/>
      <c r="J30" s="232"/>
      <c r="K30" s="234"/>
      <c r="L30" s="235"/>
      <c r="M30" s="236"/>
      <c r="N30" s="222" t="s">
        <v>248</v>
      </c>
      <c r="O30" s="223"/>
    </row>
    <row r="31" spans="2:15" ht="14.25" customHeight="1" x14ac:dyDescent="0.25"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1"/>
      <c r="N31" s="32"/>
    </row>
    <row r="32" spans="2:15" ht="64.5" customHeight="1" x14ac:dyDescent="0.25">
      <c r="B32" s="233" t="s">
        <v>249</v>
      </c>
      <c r="C32" s="233"/>
      <c r="D32" s="233"/>
      <c r="E32" s="233"/>
      <c r="F32" s="233"/>
      <c r="G32" s="233"/>
      <c r="H32" s="233"/>
      <c r="I32" s="233"/>
      <c r="J32" s="233"/>
      <c r="K32" s="233"/>
      <c r="L32" s="233"/>
      <c r="M32" s="233"/>
      <c r="N32" s="233"/>
      <c r="O32" s="233"/>
    </row>
    <row r="33" spans="2:15" ht="48.75" customHeight="1" x14ac:dyDescent="0.25">
      <c r="B33" s="233" t="s">
        <v>250</v>
      </c>
      <c r="C33" s="233"/>
      <c r="D33" s="233"/>
      <c r="E33" s="233"/>
      <c r="F33" s="233"/>
      <c r="G33" s="233"/>
      <c r="H33" s="233"/>
      <c r="I33" s="233"/>
      <c r="J33" s="233"/>
      <c r="K33" s="233"/>
      <c r="L33" s="233"/>
      <c r="M33" s="233"/>
      <c r="N33" s="233"/>
      <c r="O33" s="233"/>
    </row>
    <row r="34" spans="2:15" ht="13.5" customHeight="1" x14ac:dyDescent="0.25"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5"/>
      <c r="O34" s="36"/>
    </row>
    <row r="35" spans="2:15" x14ac:dyDescent="0.25"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8"/>
    </row>
    <row r="36" spans="2:15" s="24" customFormat="1" x14ac:dyDescent="0.25">
      <c r="B36" s="22" t="s">
        <v>251</v>
      </c>
      <c r="C36" s="23"/>
      <c r="D36" s="23"/>
      <c r="E36" s="23"/>
      <c r="N36" s="25"/>
      <c r="O36" s="25"/>
    </row>
    <row r="37" spans="2:15" x14ac:dyDescent="0.25"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8"/>
    </row>
    <row r="38" spans="2:15" ht="60" customHeight="1" x14ac:dyDescent="0.25">
      <c r="B38" s="227" t="s">
        <v>252</v>
      </c>
      <c r="C38" s="229"/>
      <c r="D38" s="227" t="s">
        <v>253</v>
      </c>
      <c r="E38" s="228"/>
      <c r="F38" s="228"/>
      <c r="G38" s="228"/>
      <c r="H38" s="228"/>
      <c r="I38" s="228"/>
      <c r="J38" s="228"/>
      <c r="K38" s="228"/>
      <c r="L38" s="229"/>
      <c r="M38" s="26" t="s">
        <v>254</v>
      </c>
      <c r="N38" s="227" t="s">
        <v>255</v>
      </c>
      <c r="O38" s="229"/>
    </row>
    <row r="39" spans="2:15" ht="27" customHeight="1" x14ac:dyDescent="0.25">
      <c r="B39" s="227" t="s">
        <v>256</v>
      </c>
      <c r="C39" s="228"/>
      <c r="D39" s="228"/>
      <c r="E39" s="228"/>
      <c r="F39" s="228"/>
      <c r="G39" s="228"/>
      <c r="H39" s="228"/>
      <c r="I39" s="228"/>
      <c r="J39" s="228"/>
      <c r="K39" s="228"/>
      <c r="L39" s="228"/>
      <c r="M39" s="228"/>
      <c r="N39" s="228"/>
      <c r="O39" s="229"/>
    </row>
    <row r="40" spans="2:15" ht="86.25" customHeight="1" x14ac:dyDescent="0.25">
      <c r="B40" s="237" t="s">
        <v>257</v>
      </c>
      <c r="C40" s="238"/>
      <c r="D40" s="239" t="s">
        <v>258</v>
      </c>
      <c r="E40" s="240"/>
      <c r="F40" s="240"/>
      <c r="G40" s="240"/>
      <c r="H40" s="240"/>
      <c r="I40" s="240"/>
      <c r="J40" s="240"/>
      <c r="K40" s="240"/>
      <c r="L40" s="241"/>
      <c r="M40" s="39" t="s">
        <v>259</v>
      </c>
      <c r="N40" s="242" t="s">
        <v>220</v>
      </c>
      <c r="O40" s="243"/>
    </row>
    <row r="41" spans="2:15" ht="77.25" customHeight="1" x14ac:dyDescent="0.25">
      <c r="B41" s="237" t="s">
        <v>260</v>
      </c>
      <c r="C41" s="238"/>
      <c r="D41" s="239" t="s">
        <v>261</v>
      </c>
      <c r="E41" s="240"/>
      <c r="F41" s="240"/>
      <c r="G41" s="240"/>
      <c r="H41" s="240"/>
      <c r="I41" s="240"/>
      <c r="J41" s="240"/>
      <c r="K41" s="240"/>
      <c r="L41" s="241"/>
      <c r="M41" s="39" t="s">
        <v>262</v>
      </c>
      <c r="N41" s="242" t="s">
        <v>226</v>
      </c>
      <c r="O41" s="243"/>
    </row>
    <row r="42" spans="2:15" ht="45" customHeight="1" x14ac:dyDescent="0.25">
      <c r="B42" s="237" t="s">
        <v>263</v>
      </c>
      <c r="C42" s="238"/>
      <c r="D42" s="239" t="s">
        <v>264</v>
      </c>
      <c r="E42" s="240"/>
      <c r="F42" s="240"/>
      <c r="G42" s="240"/>
      <c r="H42" s="240"/>
      <c r="I42" s="240"/>
      <c r="J42" s="240"/>
      <c r="K42" s="240"/>
      <c r="L42" s="241"/>
      <c r="M42" s="40" t="s">
        <v>265</v>
      </c>
      <c r="N42" s="242" t="s">
        <v>265</v>
      </c>
      <c r="O42" s="243"/>
    </row>
    <row r="43" spans="2:15" ht="52.5" customHeight="1" x14ac:dyDescent="0.25">
      <c r="B43" s="237" t="s">
        <v>266</v>
      </c>
      <c r="C43" s="238"/>
      <c r="D43" s="239" t="s">
        <v>267</v>
      </c>
      <c r="E43" s="240"/>
      <c r="F43" s="240"/>
      <c r="G43" s="240"/>
      <c r="H43" s="240"/>
      <c r="I43" s="240"/>
      <c r="J43" s="240"/>
      <c r="K43" s="240"/>
      <c r="L43" s="241"/>
      <c r="M43" s="40" t="s">
        <v>236</v>
      </c>
      <c r="N43" s="242" t="s">
        <v>236</v>
      </c>
      <c r="O43" s="243"/>
    </row>
    <row r="44" spans="2:15" ht="68.25" customHeight="1" x14ac:dyDescent="0.25">
      <c r="B44" s="237" t="s">
        <v>268</v>
      </c>
      <c r="C44" s="238"/>
      <c r="D44" s="239" t="s">
        <v>269</v>
      </c>
      <c r="E44" s="240"/>
      <c r="F44" s="240"/>
      <c r="G44" s="240"/>
      <c r="H44" s="240"/>
      <c r="I44" s="240"/>
      <c r="J44" s="240"/>
      <c r="K44" s="240"/>
      <c r="L44" s="241"/>
      <c r="M44" s="39" t="s">
        <v>270</v>
      </c>
      <c r="N44" s="242" t="s">
        <v>220</v>
      </c>
      <c r="O44" s="243"/>
    </row>
    <row r="45" spans="2:15" s="41" customFormat="1" ht="91.5" customHeight="1" x14ac:dyDescent="0.25">
      <c r="B45" s="237" t="s">
        <v>271</v>
      </c>
      <c r="C45" s="238"/>
      <c r="D45" s="239" t="s">
        <v>272</v>
      </c>
      <c r="E45" s="240"/>
      <c r="F45" s="240"/>
      <c r="G45" s="240"/>
      <c r="H45" s="240"/>
      <c r="I45" s="240"/>
      <c r="J45" s="240"/>
      <c r="K45" s="240"/>
      <c r="L45" s="241"/>
      <c r="M45" s="40" t="s">
        <v>240</v>
      </c>
      <c r="N45" s="242" t="s">
        <v>240</v>
      </c>
      <c r="O45" s="243"/>
    </row>
    <row r="46" spans="2:15" ht="60" customHeight="1" x14ac:dyDescent="0.25">
      <c r="B46" s="237" t="s">
        <v>273</v>
      </c>
      <c r="C46" s="238"/>
      <c r="D46" s="239" t="s">
        <v>274</v>
      </c>
      <c r="E46" s="240"/>
      <c r="F46" s="240"/>
      <c r="G46" s="240"/>
      <c r="H46" s="240"/>
      <c r="I46" s="240"/>
      <c r="J46" s="240"/>
      <c r="K46" s="240"/>
      <c r="L46" s="241"/>
      <c r="M46" s="39" t="s">
        <v>231</v>
      </c>
      <c r="N46" s="242" t="s">
        <v>231</v>
      </c>
      <c r="O46" s="243"/>
    </row>
    <row r="47" spans="2:15" ht="62.25" customHeight="1" x14ac:dyDescent="0.25">
      <c r="B47" s="237" t="s">
        <v>275</v>
      </c>
      <c r="C47" s="238"/>
      <c r="D47" s="239" t="s">
        <v>276</v>
      </c>
      <c r="E47" s="240"/>
      <c r="F47" s="240"/>
      <c r="G47" s="240"/>
      <c r="H47" s="240"/>
      <c r="I47" s="240"/>
      <c r="J47" s="240"/>
      <c r="K47" s="240"/>
      <c r="L47" s="241"/>
      <c r="M47" s="39" t="s">
        <v>277</v>
      </c>
      <c r="N47" s="242" t="s">
        <v>277</v>
      </c>
      <c r="O47" s="243"/>
    </row>
    <row r="48" spans="2:15" ht="90.75" customHeight="1" x14ac:dyDescent="0.25">
      <c r="B48" s="237" t="s">
        <v>278</v>
      </c>
      <c r="C48" s="238"/>
      <c r="D48" s="239" t="s">
        <v>279</v>
      </c>
      <c r="E48" s="240"/>
      <c r="F48" s="240"/>
      <c r="G48" s="240"/>
      <c r="H48" s="240"/>
      <c r="I48" s="240"/>
      <c r="J48" s="240"/>
      <c r="K48" s="240"/>
      <c r="L48" s="241"/>
      <c r="M48" s="39" t="s">
        <v>280</v>
      </c>
      <c r="N48" s="242" t="s">
        <v>281</v>
      </c>
      <c r="O48" s="243"/>
    </row>
    <row r="49" spans="2:15" ht="28.5" customHeight="1" x14ac:dyDescent="0.25">
      <c r="B49" s="244" t="s">
        <v>282</v>
      </c>
      <c r="C49" s="245"/>
      <c r="D49" s="245"/>
      <c r="E49" s="245"/>
      <c r="F49" s="245"/>
      <c r="G49" s="245"/>
      <c r="H49" s="245"/>
      <c r="I49" s="245"/>
      <c r="J49" s="245"/>
      <c r="K49" s="245"/>
      <c r="L49" s="245"/>
      <c r="M49" s="245"/>
      <c r="N49" s="245"/>
      <c r="O49" s="246"/>
    </row>
    <row r="50" spans="2:15" ht="74.25" customHeight="1" x14ac:dyDescent="0.25">
      <c r="B50" s="247" t="s">
        <v>283</v>
      </c>
      <c r="C50" s="248"/>
      <c r="D50" s="219" t="s">
        <v>284</v>
      </c>
      <c r="E50" s="220"/>
      <c r="F50" s="220"/>
      <c r="G50" s="220"/>
      <c r="H50" s="220"/>
      <c r="I50" s="220"/>
      <c r="J50" s="220"/>
      <c r="K50" s="220"/>
      <c r="L50" s="221"/>
      <c r="M50" s="42" t="s">
        <v>285</v>
      </c>
      <c r="N50" s="249" t="s">
        <v>286</v>
      </c>
      <c r="O50" s="250"/>
    </row>
    <row r="51" spans="2:15" s="44" customFormat="1" ht="81.75" customHeight="1" x14ac:dyDescent="0.25">
      <c r="B51" s="247" t="s">
        <v>287</v>
      </c>
      <c r="C51" s="248"/>
      <c r="D51" s="219" t="s">
        <v>288</v>
      </c>
      <c r="E51" s="220"/>
      <c r="F51" s="220"/>
      <c r="G51" s="220"/>
      <c r="H51" s="220"/>
      <c r="I51" s="220"/>
      <c r="J51" s="220"/>
      <c r="K51" s="220"/>
      <c r="L51" s="221"/>
      <c r="M51" s="43" t="s">
        <v>285</v>
      </c>
      <c r="N51" s="222" t="s">
        <v>286</v>
      </c>
      <c r="O51" s="223"/>
    </row>
    <row r="53" spans="2:15" s="16" customFormat="1" x14ac:dyDescent="0.25">
      <c r="B53" s="16" t="s">
        <v>289</v>
      </c>
      <c r="N53" s="17"/>
      <c r="O53" s="17"/>
    </row>
    <row r="54" spans="2:15" x14ac:dyDescent="0.25">
      <c r="B54" s="18" t="s">
        <v>290</v>
      </c>
    </row>
    <row r="55" spans="2:15" x14ac:dyDescent="0.25">
      <c r="B55" s="18" t="s">
        <v>291</v>
      </c>
    </row>
    <row r="56" spans="2:15" x14ac:dyDescent="0.25">
      <c r="B56" s="18" t="s">
        <v>292</v>
      </c>
    </row>
    <row r="57" spans="2:15" x14ac:dyDescent="0.25">
      <c r="B57" s="18" t="s">
        <v>293</v>
      </c>
    </row>
    <row r="58" spans="2:15" x14ac:dyDescent="0.25">
      <c r="B58" s="18" t="s">
        <v>294</v>
      </c>
    </row>
    <row r="59" spans="2:15" x14ac:dyDescent="0.25">
      <c r="B59" s="18" t="s">
        <v>295</v>
      </c>
    </row>
    <row r="60" spans="2:15" x14ac:dyDescent="0.25">
      <c r="B60" s="18" t="s">
        <v>296</v>
      </c>
    </row>
    <row r="61" spans="2:15" x14ac:dyDescent="0.25">
      <c r="B61" s="18" t="s">
        <v>297</v>
      </c>
    </row>
    <row r="62" spans="2:15" x14ac:dyDescent="0.25">
      <c r="B62" s="18" t="s">
        <v>298</v>
      </c>
    </row>
    <row r="63" spans="2:15" x14ac:dyDescent="0.25">
      <c r="B63" s="18" t="s">
        <v>299</v>
      </c>
    </row>
    <row r="64" spans="2:15" x14ac:dyDescent="0.25">
      <c r="B64" s="18" t="s">
        <v>300</v>
      </c>
    </row>
    <row r="68" spans="1:15" s="24" customFormat="1" x14ac:dyDescent="0.25">
      <c r="B68" s="22" t="s">
        <v>301</v>
      </c>
      <c r="C68" s="23"/>
      <c r="D68" s="23"/>
      <c r="E68" s="23"/>
      <c r="N68" s="25"/>
      <c r="O68" s="25"/>
    </row>
    <row r="69" spans="1:15" s="24" customFormat="1" x14ac:dyDescent="0.25">
      <c r="B69" s="22" t="s">
        <v>302</v>
      </c>
      <c r="C69" s="23"/>
      <c r="D69" s="23"/>
      <c r="E69" s="23"/>
      <c r="N69" s="25"/>
      <c r="O69" s="25"/>
    </row>
    <row r="70" spans="1:15" x14ac:dyDescent="0.25">
      <c r="B70" s="45"/>
    </row>
    <row r="72" spans="1:15" x14ac:dyDescent="0.25">
      <c r="C72" s="46"/>
      <c r="D72" s="46"/>
      <c r="G72" s="19"/>
      <c r="H72" s="19"/>
      <c r="I72" s="19"/>
      <c r="J72" s="19"/>
      <c r="K72" s="19"/>
    </row>
    <row r="73" spans="1:15" ht="14.25" customHeight="1" x14ac:dyDescent="0.25">
      <c r="C73" s="46"/>
      <c r="D73" s="46"/>
      <c r="G73" s="19"/>
      <c r="H73" s="19"/>
      <c r="I73" s="19"/>
      <c r="J73" s="19"/>
      <c r="K73" s="19"/>
    </row>
    <row r="74" spans="1:15" x14ac:dyDescent="0.25">
      <c r="A74" s="47" t="s">
        <v>303</v>
      </c>
      <c r="B74" s="48"/>
      <c r="C74" s="46"/>
      <c r="D74" s="46"/>
      <c r="G74" s="19"/>
      <c r="H74" s="19"/>
      <c r="I74" s="19"/>
      <c r="J74" s="19"/>
      <c r="K74" s="19"/>
    </row>
    <row r="75" spans="1:15" x14ac:dyDescent="0.25">
      <c r="A75" s="47" t="s">
        <v>304</v>
      </c>
      <c r="B75" s="49"/>
      <c r="C75" s="46"/>
      <c r="D75" s="46"/>
      <c r="G75" s="19"/>
      <c r="H75" s="19"/>
      <c r="I75" s="19"/>
      <c r="J75" s="19"/>
      <c r="K75" s="19"/>
    </row>
    <row r="76" spans="1:15" x14ac:dyDescent="0.25">
      <c r="B76" s="46"/>
      <c r="C76" s="46"/>
      <c r="D76" s="46"/>
      <c r="G76" s="19"/>
      <c r="H76" s="19"/>
      <c r="I76" s="19"/>
      <c r="J76" s="19"/>
      <c r="K76" s="19"/>
    </row>
    <row r="77" spans="1:15" x14ac:dyDescent="0.25">
      <c r="B77" s="46"/>
      <c r="C77" s="46"/>
      <c r="D77" s="46"/>
    </row>
    <row r="78" spans="1:15" x14ac:dyDescent="0.25">
      <c r="B78" s="46"/>
      <c r="C78" s="46"/>
      <c r="D78" s="46"/>
    </row>
  </sheetData>
  <mergeCells count="69">
    <mergeCell ref="B49:O49"/>
    <mergeCell ref="B50:C50"/>
    <mergeCell ref="D50:L50"/>
    <mergeCell ref="N50:O50"/>
    <mergeCell ref="B51:C51"/>
    <mergeCell ref="D51:L51"/>
    <mergeCell ref="N51:O51"/>
    <mergeCell ref="B47:C47"/>
    <mergeCell ref="D47:L47"/>
    <mergeCell ref="N47:O47"/>
    <mergeCell ref="B48:C48"/>
    <mergeCell ref="D48:L48"/>
    <mergeCell ref="N48:O48"/>
    <mergeCell ref="B45:C45"/>
    <mergeCell ref="D45:L45"/>
    <mergeCell ref="N45:O45"/>
    <mergeCell ref="B46:C46"/>
    <mergeCell ref="D46:L46"/>
    <mergeCell ref="N46:O46"/>
    <mergeCell ref="B43:C43"/>
    <mergeCell ref="D43:L43"/>
    <mergeCell ref="N43:O43"/>
    <mergeCell ref="B44:C44"/>
    <mergeCell ref="D44:L44"/>
    <mergeCell ref="N44:O44"/>
    <mergeCell ref="B41:C41"/>
    <mergeCell ref="D41:L41"/>
    <mergeCell ref="N41:O41"/>
    <mergeCell ref="B42:C42"/>
    <mergeCell ref="D42:L42"/>
    <mergeCell ref="N42:O42"/>
    <mergeCell ref="B38:C38"/>
    <mergeCell ref="D38:L38"/>
    <mergeCell ref="N38:O38"/>
    <mergeCell ref="B39:O39"/>
    <mergeCell ref="B40:C40"/>
    <mergeCell ref="D40:L40"/>
    <mergeCell ref="N40:O40"/>
    <mergeCell ref="B33:O33"/>
    <mergeCell ref="D28:G28"/>
    <mergeCell ref="H28:J28"/>
    <mergeCell ref="K28:M28"/>
    <mergeCell ref="N28:O28"/>
    <mergeCell ref="D29:G29"/>
    <mergeCell ref="H29:J29"/>
    <mergeCell ref="K29:M29"/>
    <mergeCell ref="N29:O29"/>
    <mergeCell ref="D30:G30"/>
    <mergeCell ref="H30:J30"/>
    <mergeCell ref="K30:M30"/>
    <mergeCell ref="N30:O30"/>
    <mergeCell ref="B32:O32"/>
    <mergeCell ref="D26:G26"/>
    <mergeCell ref="H26:J26"/>
    <mergeCell ref="K26:M26"/>
    <mergeCell ref="N26:O26"/>
    <mergeCell ref="D27:G27"/>
    <mergeCell ref="H27:J27"/>
    <mergeCell ref="K27:M27"/>
    <mergeCell ref="N27:O27"/>
    <mergeCell ref="D25:G25"/>
    <mergeCell ref="H25:J25"/>
    <mergeCell ref="K25:M25"/>
    <mergeCell ref="N25:O25"/>
    <mergeCell ref="B6:O6"/>
    <mergeCell ref="D24:G24"/>
    <mergeCell ref="H24:J24"/>
    <mergeCell ref="K24:M24"/>
    <mergeCell ref="N24:O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66"/>
  <sheetViews>
    <sheetView showGridLines="0" topLeftCell="A55" zoomScale="85" zoomScaleNormal="85" workbookViewId="0">
      <selection activeCell="D66" sqref="D66"/>
    </sheetView>
  </sheetViews>
  <sheetFormatPr defaultColWidth="9.109375" defaultRowHeight="12" x14ac:dyDescent="0.25"/>
  <cols>
    <col min="1" max="1" width="3.6640625" style="51" customWidth="1"/>
    <col min="2" max="2" width="5.44140625" style="52" customWidth="1"/>
    <col min="3" max="3" width="85.109375" style="51" customWidth="1"/>
    <col min="4" max="4" width="41" style="53" customWidth="1"/>
    <col min="5" max="16384" width="9.109375" style="51"/>
  </cols>
  <sheetData>
    <row r="1" spans="2:4" ht="66.75" customHeight="1" x14ac:dyDescent="0.25">
      <c r="B1" s="179" t="s">
        <v>319</v>
      </c>
      <c r="C1" s="180"/>
      <c r="D1" s="50"/>
    </row>
    <row r="2" spans="2:4" ht="32.25" customHeight="1" x14ac:dyDescent="0.25"/>
    <row r="4" spans="2:4" ht="36" customHeight="1" x14ac:dyDescent="0.25">
      <c r="B4" s="215" t="s">
        <v>107</v>
      </c>
      <c r="C4" s="215"/>
      <c r="D4" s="215"/>
    </row>
    <row r="5" spans="2:4" ht="36" customHeight="1" x14ac:dyDescent="0.25">
      <c r="B5" s="54"/>
      <c r="C5" s="54"/>
      <c r="D5" s="54"/>
    </row>
    <row r="6" spans="2:4" ht="33.6" hidden="1" customHeight="1" x14ac:dyDescent="0.25">
      <c r="B6" s="213" t="s">
        <v>171</v>
      </c>
      <c r="C6" s="214"/>
      <c r="D6" s="55"/>
    </row>
    <row r="7" spans="2:4" x14ac:dyDescent="0.25">
      <c r="B7" s="54"/>
      <c r="C7" s="54"/>
      <c r="D7" s="55"/>
    </row>
    <row r="8" spans="2:4" ht="30.6" x14ac:dyDescent="0.25">
      <c r="C8" s="56"/>
      <c r="D8" s="181" t="s">
        <v>316</v>
      </c>
    </row>
    <row r="9" spans="2:4" ht="33" customHeight="1" x14ac:dyDescent="0.25">
      <c r="B9" s="57">
        <v>1</v>
      </c>
      <c r="C9" s="58" t="s">
        <v>6</v>
      </c>
      <c r="D9" s="182" t="s">
        <v>124</v>
      </c>
    </row>
    <row r="10" spans="2:4" ht="33" customHeight="1" x14ac:dyDescent="0.25">
      <c r="B10" s="57">
        <v>2</v>
      </c>
      <c r="C10" s="58" t="s">
        <v>7</v>
      </c>
      <c r="D10" s="182" t="s">
        <v>148</v>
      </c>
    </row>
    <row r="11" spans="2:4" ht="33" customHeight="1" x14ac:dyDescent="0.25">
      <c r="B11" s="57">
        <v>3</v>
      </c>
      <c r="C11" s="58" t="s">
        <v>8</v>
      </c>
      <c r="D11" s="183">
        <v>9231609349</v>
      </c>
    </row>
    <row r="12" spans="2:4" ht="33" customHeight="1" x14ac:dyDescent="0.25">
      <c r="B12" s="57">
        <v>4</v>
      </c>
      <c r="C12" s="58" t="s">
        <v>9</v>
      </c>
      <c r="D12" s="184" t="s">
        <v>125</v>
      </c>
    </row>
    <row r="13" spans="2:4" ht="31.5" customHeight="1" x14ac:dyDescent="0.25">
      <c r="B13" s="57">
        <v>5</v>
      </c>
      <c r="C13" s="60" t="s">
        <v>154</v>
      </c>
      <c r="D13" s="183" t="s">
        <v>126</v>
      </c>
    </row>
    <row r="14" spans="2:4" ht="31.5" customHeight="1" x14ac:dyDescent="0.25">
      <c r="B14" s="57">
        <v>6</v>
      </c>
      <c r="C14" s="60" t="s">
        <v>10</v>
      </c>
      <c r="D14" s="183" t="s">
        <v>127</v>
      </c>
    </row>
    <row r="15" spans="2:4" ht="31.5" customHeight="1" x14ac:dyDescent="0.25">
      <c r="B15" s="57">
        <v>7</v>
      </c>
      <c r="C15" s="61" t="s">
        <v>155</v>
      </c>
      <c r="D15" s="183" t="s">
        <v>146</v>
      </c>
    </row>
    <row r="16" spans="2:4" ht="31.5" customHeight="1" x14ac:dyDescent="0.25">
      <c r="B16" s="57">
        <v>8</v>
      </c>
      <c r="C16" s="60" t="s">
        <v>108</v>
      </c>
      <c r="D16" s="185">
        <v>2450016</v>
      </c>
    </row>
    <row r="17" spans="2:4" ht="31.5" customHeight="1" x14ac:dyDescent="0.25">
      <c r="B17" s="57">
        <v>9</v>
      </c>
      <c r="C17" s="58" t="s">
        <v>11</v>
      </c>
      <c r="D17" s="183">
        <v>20</v>
      </c>
    </row>
    <row r="18" spans="2:4" ht="24" customHeight="1" x14ac:dyDescent="0.25">
      <c r="B18" s="62">
        <v>10</v>
      </c>
      <c r="C18" s="63" t="s">
        <v>71</v>
      </c>
      <c r="D18" s="186" t="s">
        <v>24</v>
      </c>
    </row>
    <row r="19" spans="2:4" ht="21.75" customHeight="1" x14ac:dyDescent="0.25">
      <c r="B19" s="64" t="s">
        <v>52</v>
      </c>
      <c r="C19" s="65" t="s">
        <v>63</v>
      </c>
      <c r="D19" s="187" t="s">
        <v>128</v>
      </c>
    </row>
    <row r="20" spans="2:4" ht="21" customHeight="1" x14ac:dyDescent="0.25">
      <c r="B20" s="64" t="s">
        <v>53</v>
      </c>
      <c r="C20" s="65" t="s">
        <v>70</v>
      </c>
      <c r="D20" s="187" t="s">
        <v>130</v>
      </c>
    </row>
    <row r="21" spans="2:4" ht="27" customHeight="1" x14ac:dyDescent="0.25">
      <c r="B21" s="64" t="s">
        <v>60</v>
      </c>
      <c r="C21" s="65" t="s">
        <v>156</v>
      </c>
      <c r="D21" s="187"/>
    </row>
    <row r="22" spans="2:4" ht="27" customHeight="1" x14ac:dyDescent="0.25">
      <c r="B22" s="64"/>
      <c r="C22" s="65" t="s">
        <v>116</v>
      </c>
      <c r="D22" s="187"/>
    </row>
    <row r="23" spans="2:4" ht="27" customHeight="1" x14ac:dyDescent="0.25">
      <c r="B23" s="64"/>
      <c r="C23" s="65" t="s">
        <v>115</v>
      </c>
      <c r="D23" s="187"/>
    </row>
    <row r="24" spans="2:4" ht="27" customHeight="1" x14ac:dyDescent="0.25">
      <c r="B24" s="64"/>
      <c r="C24" s="65" t="s">
        <v>117</v>
      </c>
      <c r="D24" s="187"/>
    </row>
    <row r="25" spans="2:4" ht="27" customHeight="1" x14ac:dyDescent="0.25">
      <c r="B25" s="64"/>
      <c r="C25" s="65" t="s">
        <v>118</v>
      </c>
      <c r="D25" s="187"/>
    </row>
    <row r="26" spans="2:4" ht="27" customHeight="1" x14ac:dyDescent="0.25">
      <c r="B26" s="64"/>
      <c r="C26" s="65" t="s">
        <v>119</v>
      </c>
      <c r="D26" s="187"/>
    </row>
    <row r="27" spans="2:4" ht="27" customHeight="1" x14ac:dyDescent="0.25">
      <c r="B27" s="64"/>
      <c r="C27" s="65" t="s">
        <v>120</v>
      </c>
      <c r="D27" s="187"/>
    </row>
    <row r="28" spans="2:4" ht="27" customHeight="1" x14ac:dyDescent="0.25">
      <c r="B28" s="64"/>
      <c r="C28" s="65" t="s">
        <v>121</v>
      </c>
      <c r="D28" s="187"/>
    </row>
    <row r="29" spans="2:4" ht="27" customHeight="1" x14ac:dyDescent="0.25">
      <c r="B29" s="64"/>
      <c r="C29" s="65" t="s">
        <v>122</v>
      </c>
      <c r="D29" s="187"/>
    </row>
    <row r="30" spans="2:4" ht="24" customHeight="1" x14ac:dyDescent="0.25">
      <c r="B30" s="64" t="s">
        <v>54</v>
      </c>
      <c r="C30" s="65" t="s">
        <v>64</v>
      </c>
      <c r="D30" s="187" t="s">
        <v>128</v>
      </c>
    </row>
    <row r="31" spans="2:4" ht="24" customHeight="1" x14ac:dyDescent="0.25">
      <c r="B31" s="64" t="s">
        <v>55</v>
      </c>
      <c r="C31" s="65" t="s">
        <v>65</v>
      </c>
      <c r="D31" s="187" t="s">
        <v>128</v>
      </c>
    </row>
    <row r="32" spans="2:4" ht="24" customHeight="1" x14ac:dyDescent="0.25">
      <c r="B32" s="64" t="s">
        <v>56</v>
      </c>
      <c r="C32" s="65" t="s">
        <v>66</v>
      </c>
      <c r="D32" s="187" t="s">
        <v>129</v>
      </c>
    </row>
    <row r="33" spans="2:4" ht="24" customHeight="1" x14ac:dyDescent="0.25">
      <c r="B33" s="64" t="s">
        <v>57</v>
      </c>
      <c r="C33" s="65" t="s">
        <v>67</v>
      </c>
      <c r="D33" s="187" t="s">
        <v>128</v>
      </c>
    </row>
    <row r="34" spans="2:4" ht="24" customHeight="1" x14ac:dyDescent="0.25">
      <c r="B34" s="64" t="s">
        <v>58</v>
      </c>
      <c r="C34" s="65" t="s">
        <v>68</v>
      </c>
      <c r="D34" s="187" t="s">
        <v>129</v>
      </c>
    </row>
    <row r="35" spans="2:4" ht="24" customHeight="1" x14ac:dyDescent="0.25">
      <c r="B35" s="64" t="s">
        <v>59</v>
      </c>
      <c r="C35" s="65" t="s">
        <v>109</v>
      </c>
      <c r="D35" s="187" t="s">
        <v>128</v>
      </c>
    </row>
    <row r="36" spans="2:4" ht="24" customHeight="1" x14ac:dyDescent="0.25">
      <c r="B36" s="64" t="s">
        <v>61</v>
      </c>
      <c r="C36" s="65" t="s">
        <v>110</v>
      </c>
      <c r="D36" s="187" t="s">
        <v>128</v>
      </c>
    </row>
    <row r="37" spans="2:4" ht="24" customHeight="1" x14ac:dyDescent="0.25">
      <c r="B37" s="67" t="s">
        <v>62</v>
      </c>
      <c r="C37" s="68" t="s">
        <v>69</v>
      </c>
      <c r="D37" s="188"/>
    </row>
    <row r="38" spans="2:4" ht="30" customHeight="1" x14ac:dyDescent="0.25">
      <c r="B38" s="57">
        <v>11</v>
      </c>
      <c r="C38" s="58" t="s">
        <v>157</v>
      </c>
      <c r="D38" s="183" t="s">
        <v>128</v>
      </c>
    </row>
    <row r="39" spans="2:4" ht="30" customHeight="1" x14ac:dyDescent="0.25">
      <c r="B39" s="57">
        <v>12</v>
      </c>
      <c r="C39" s="58" t="s">
        <v>12</v>
      </c>
      <c r="D39" s="189" t="s">
        <v>128</v>
      </c>
    </row>
    <row r="40" spans="2:4" ht="30" customHeight="1" x14ac:dyDescent="0.25">
      <c r="B40" s="57">
        <v>13</v>
      </c>
      <c r="C40" s="58" t="s">
        <v>13</v>
      </c>
      <c r="D40" s="189" t="s">
        <v>128</v>
      </c>
    </row>
    <row r="41" spans="2:4" ht="42" customHeight="1" x14ac:dyDescent="0.25">
      <c r="B41" s="57">
        <v>14</v>
      </c>
      <c r="C41" s="58" t="s">
        <v>158</v>
      </c>
      <c r="D41" s="189" t="s">
        <v>128</v>
      </c>
    </row>
    <row r="42" spans="2:4" ht="42" customHeight="1" x14ac:dyDescent="0.25">
      <c r="B42" s="57">
        <v>15</v>
      </c>
      <c r="C42" s="58" t="s">
        <v>14</v>
      </c>
      <c r="D42" s="189" t="s">
        <v>128</v>
      </c>
    </row>
    <row r="43" spans="2:4" ht="42" customHeight="1" x14ac:dyDescent="0.25">
      <c r="B43" s="57">
        <v>16</v>
      </c>
      <c r="C43" s="58" t="s">
        <v>159</v>
      </c>
      <c r="D43" s="189">
        <f>SUM(D32)</f>
        <v>0</v>
      </c>
    </row>
    <row r="44" spans="2:4" ht="42" customHeight="1" x14ac:dyDescent="0.25">
      <c r="B44" s="57">
        <v>17</v>
      </c>
      <c r="C44" s="58" t="s">
        <v>160</v>
      </c>
      <c r="D44" s="189" t="s">
        <v>128</v>
      </c>
    </row>
    <row r="45" spans="2:4" ht="54" customHeight="1" x14ac:dyDescent="0.25">
      <c r="B45" s="57">
        <v>18</v>
      </c>
      <c r="C45" s="58" t="s">
        <v>161</v>
      </c>
      <c r="D45" s="189" t="s">
        <v>128</v>
      </c>
    </row>
    <row r="46" spans="2:4" ht="45.75" customHeight="1" x14ac:dyDescent="0.25">
      <c r="B46" s="57">
        <v>19</v>
      </c>
      <c r="C46" s="58" t="s">
        <v>111</v>
      </c>
      <c r="D46" s="189" t="s">
        <v>128</v>
      </c>
    </row>
    <row r="47" spans="2:4" ht="51.75" customHeight="1" x14ac:dyDescent="0.25">
      <c r="B47" s="57">
        <v>20</v>
      </c>
      <c r="C47" s="58" t="s">
        <v>15</v>
      </c>
      <c r="D47" s="189" t="s">
        <v>147</v>
      </c>
    </row>
    <row r="48" spans="2:4" ht="51.75" customHeight="1" x14ac:dyDescent="0.25">
      <c r="B48" s="57">
        <v>21</v>
      </c>
      <c r="C48" s="58" t="s">
        <v>113</v>
      </c>
      <c r="D48" s="189" t="s">
        <v>128</v>
      </c>
    </row>
    <row r="49" spans="2:4" ht="51.75" customHeight="1" x14ac:dyDescent="0.25">
      <c r="B49" s="57">
        <v>22</v>
      </c>
      <c r="C49" s="58" t="s">
        <v>114</v>
      </c>
      <c r="D49" s="189" t="s">
        <v>129</v>
      </c>
    </row>
    <row r="50" spans="2:4" ht="34.5" customHeight="1" x14ac:dyDescent="0.25">
      <c r="B50" s="57">
        <v>23</v>
      </c>
      <c r="C50" s="58" t="s">
        <v>162</v>
      </c>
      <c r="D50" s="189" t="s">
        <v>128</v>
      </c>
    </row>
    <row r="51" spans="2:4" ht="66" customHeight="1" x14ac:dyDescent="0.25">
      <c r="B51" s="57">
        <v>24</v>
      </c>
      <c r="C51" s="58" t="s">
        <v>163</v>
      </c>
      <c r="D51" s="189" t="s">
        <v>128</v>
      </c>
    </row>
    <row r="52" spans="2:4" ht="65.400000000000006" customHeight="1" x14ac:dyDescent="0.25">
      <c r="B52" s="57">
        <v>25</v>
      </c>
      <c r="C52" s="70" t="s">
        <v>164</v>
      </c>
      <c r="D52" s="183" t="s">
        <v>129</v>
      </c>
    </row>
    <row r="53" spans="2:4" ht="65.400000000000006" customHeight="1" x14ac:dyDescent="0.25">
      <c r="B53" s="57">
        <v>26</v>
      </c>
      <c r="C53" s="70" t="s">
        <v>165</v>
      </c>
      <c r="D53" s="183" t="s">
        <v>129</v>
      </c>
    </row>
    <row r="54" spans="2:4" ht="99" customHeight="1" x14ac:dyDescent="0.25">
      <c r="B54" s="57">
        <v>27</v>
      </c>
      <c r="C54" s="70" t="s">
        <v>166</v>
      </c>
      <c r="D54" s="183" t="s">
        <v>128</v>
      </c>
    </row>
    <row r="55" spans="2:4" ht="45" customHeight="1" x14ac:dyDescent="0.25">
      <c r="B55" s="57">
        <v>28</v>
      </c>
      <c r="C55" s="70" t="s">
        <v>167</v>
      </c>
      <c r="D55" s="183" t="s">
        <v>128</v>
      </c>
    </row>
    <row r="56" spans="2:4" ht="45" customHeight="1" x14ac:dyDescent="0.25">
      <c r="B56" s="57">
        <v>29</v>
      </c>
      <c r="C56" s="70" t="s">
        <v>168</v>
      </c>
      <c r="D56" s="183" t="s">
        <v>128</v>
      </c>
    </row>
    <row r="57" spans="2:4" ht="34.5" customHeight="1" x14ac:dyDescent="0.25">
      <c r="B57" s="57">
        <v>30</v>
      </c>
      <c r="C57" s="60" t="s">
        <v>169</v>
      </c>
      <c r="D57" s="189" t="s">
        <v>128</v>
      </c>
    </row>
    <row r="58" spans="2:4" ht="35.25" customHeight="1" x14ac:dyDescent="0.25">
      <c r="B58" s="57">
        <v>31</v>
      </c>
      <c r="C58" s="70" t="s">
        <v>170</v>
      </c>
      <c r="D58" s="183" t="s">
        <v>128</v>
      </c>
    </row>
    <row r="59" spans="2:4" ht="24" x14ac:dyDescent="0.25">
      <c r="B59" s="71">
        <v>32</v>
      </c>
      <c r="C59" s="72" t="s">
        <v>306</v>
      </c>
      <c r="D59" s="190" t="s">
        <v>320</v>
      </c>
    </row>
    <row r="60" spans="2:4" ht="36" x14ac:dyDescent="0.25">
      <c r="B60" s="71">
        <v>33</v>
      </c>
      <c r="C60" s="72" t="s">
        <v>307</v>
      </c>
      <c r="D60" s="183" t="s">
        <v>128</v>
      </c>
    </row>
    <row r="61" spans="2:4" ht="48" x14ac:dyDescent="0.25">
      <c r="B61" s="71">
        <v>34</v>
      </c>
      <c r="C61" s="72" t="s">
        <v>308</v>
      </c>
      <c r="D61" s="183" t="s">
        <v>129</v>
      </c>
    </row>
    <row r="62" spans="2:4" ht="36" x14ac:dyDescent="0.25">
      <c r="B62" s="71">
        <v>35</v>
      </c>
      <c r="C62" s="72" t="s">
        <v>309</v>
      </c>
      <c r="D62" s="183" t="s">
        <v>128</v>
      </c>
    </row>
    <row r="63" spans="2:4" ht="24" x14ac:dyDescent="0.25">
      <c r="B63" s="71">
        <v>36</v>
      </c>
      <c r="C63" s="72" t="s">
        <v>310</v>
      </c>
      <c r="D63" s="183" t="s">
        <v>128</v>
      </c>
    </row>
    <row r="64" spans="2:4" ht="21.6" customHeight="1" x14ac:dyDescent="0.25">
      <c r="B64" s="71">
        <v>37</v>
      </c>
      <c r="C64" s="72" t="s">
        <v>311</v>
      </c>
      <c r="D64" s="183" t="s">
        <v>128</v>
      </c>
    </row>
    <row r="65" spans="2:4" ht="36" x14ac:dyDescent="0.25">
      <c r="B65" s="71">
        <v>38</v>
      </c>
      <c r="C65" s="72" t="s">
        <v>312</v>
      </c>
      <c r="D65" s="190" t="s">
        <v>320</v>
      </c>
    </row>
    <row r="66" spans="2:4" ht="21.6" customHeight="1" x14ac:dyDescent="0.25">
      <c r="B66" s="71">
        <v>39</v>
      </c>
      <c r="C66" s="72" t="s">
        <v>313</v>
      </c>
      <c r="D66" s="190" t="s">
        <v>321</v>
      </c>
    </row>
  </sheetData>
  <sheetProtection algorithmName="SHA-512" hashValue="8YTP/4e/pjW9S4rV1VDtAA/QRQwDlhoAdiNOMopT9BVgxN/AFA/7Ky/+ORvoROGXhhTfd3Jvq+xDdkxtFXcerg==" saltValue="FjQUq1E8aL4naPUmJS0QwA==" spinCount="100000" sheet="1" objects="1" scenarios="1"/>
  <mergeCells count="2">
    <mergeCell ref="B6:C6"/>
    <mergeCell ref="B4:D4"/>
  </mergeCells>
  <printOptions horizontalCentered="1"/>
  <pageMargins left="0.51181102362204722" right="0.51181102362204722" top="0.74803149606299213" bottom="0.59055118110236227" header="0.31496062992125984" footer="0.23622047244094491"/>
  <pageSetup paperSize="9" scale="66" orientation="portrait" r:id="rId1"/>
  <headerFooter>
    <oddFooter>Strona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37"/>
  <sheetViews>
    <sheetView showGridLines="0" zoomScale="70" zoomScaleNormal="70" workbookViewId="0">
      <selection activeCell="D37" sqref="D37"/>
    </sheetView>
  </sheetViews>
  <sheetFormatPr defaultColWidth="9" defaultRowHeight="10.199999999999999" x14ac:dyDescent="0.25"/>
  <cols>
    <col min="1" max="1" width="9" style="138"/>
    <col min="2" max="2" width="5" style="137" customWidth="1"/>
    <col min="3" max="3" width="67.88671875" style="138" customWidth="1"/>
    <col min="4" max="4" width="20.33203125" style="172" customWidth="1"/>
    <col min="5" max="6" width="20.33203125" style="137" customWidth="1"/>
    <col min="7" max="16384" width="9" style="138"/>
  </cols>
  <sheetData>
    <row r="1" spans="2:6" ht="72.75" customHeight="1" x14ac:dyDescent="0.25">
      <c r="B1" s="253" t="str">
        <f>'DANE OGÓLNE'!B1</f>
        <v>Załącznik nr 20 do Specyfikacji Warunków Zamówienia pn. „Usługa ubezpieczenia Gminy Przemęt oraz podległych jednostek organizacyjnych”
Znak Sprawy ZP.5.2026.PIB
- "Wykaz mienia_Przedszkole Przemęt"</v>
      </c>
      <c r="C1" s="253"/>
      <c r="D1" s="253"/>
      <c r="E1" s="253"/>
    </row>
    <row r="2" spans="2:6" ht="37.5" customHeight="1" x14ac:dyDescent="0.25">
      <c r="C2" s="139"/>
      <c r="D2" s="139"/>
    </row>
    <row r="3" spans="2:6" ht="39" customHeight="1" x14ac:dyDescent="0.25">
      <c r="B3" s="252" t="s">
        <v>0</v>
      </c>
      <c r="C3" s="252"/>
      <c r="D3" s="252"/>
      <c r="E3" s="252"/>
      <c r="F3" s="252"/>
    </row>
    <row r="4" spans="2:6" ht="21.75" customHeight="1" x14ac:dyDescent="0.25">
      <c r="B4" s="140"/>
      <c r="C4" s="140"/>
      <c r="D4" s="141"/>
    </row>
    <row r="5" spans="2:6" s="142" customFormat="1" ht="36.6" customHeight="1" x14ac:dyDescent="0.25">
      <c r="B5" s="259" t="s">
        <v>18</v>
      </c>
      <c r="C5" s="260"/>
      <c r="D5" s="251" t="s">
        <v>124</v>
      </c>
      <c r="E5" s="251"/>
      <c r="F5" s="251"/>
    </row>
    <row r="6" spans="2:6" s="142" customFormat="1" ht="43.5" customHeight="1" x14ac:dyDescent="0.25">
      <c r="B6" s="143"/>
      <c r="C6" s="144"/>
      <c r="D6" s="143"/>
      <c r="E6" s="143"/>
      <c r="F6" s="143"/>
    </row>
    <row r="7" spans="2:6" s="142" customFormat="1" ht="43.5" hidden="1" customHeight="1" x14ac:dyDescent="0.25">
      <c r="B7" s="261" t="s">
        <v>175</v>
      </c>
      <c r="C7" s="261"/>
    </row>
    <row r="8" spans="2:6" s="142" customFormat="1" ht="13.8" customHeight="1" thickBot="1" x14ac:dyDescent="0.3">
      <c r="B8" s="143"/>
      <c r="C8" s="144"/>
      <c r="D8" s="143"/>
      <c r="E8" s="143"/>
      <c r="F8" s="143"/>
    </row>
    <row r="9" spans="2:6" s="142" customFormat="1" ht="43.5" customHeight="1" x14ac:dyDescent="0.25">
      <c r="B9" s="143"/>
      <c r="C9" s="144"/>
      <c r="D9" s="266" t="s">
        <v>314</v>
      </c>
      <c r="E9" s="267"/>
      <c r="F9" s="268"/>
    </row>
    <row r="10" spans="2:6" ht="51" customHeight="1" x14ac:dyDescent="0.25">
      <c r="B10" s="145" t="s">
        <v>17</v>
      </c>
      <c r="C10" s="145" t="s">
        <v>19</v>
      </c>
      <c r="D10" s="147" t="s">
        <v>73</v>
      </c>
      <c r="E10" s="146" t="s">
        <v>5</v>
      </c>
      <c r="F10" s="148" t="s">
        <v>47</v>
      </c>
    </row>
    <row r="11" spans="2:6" ht="27.75" customHeight="1" x14ac:dyDescent="0.25">
      <c r="B11" s="256">
        <v>1</v>
      </c>
      <c r="C11" s="149" t="s">
        <v>106</v>
      </c>
      <c r="D11" s="151">
        <f>SUM(D13:D14)</f>
        <v>1147167.1000000001</v>
      </c>
      <c r="E11" s="150"/>
      <c r="F11" s="152"/>
    </row>
    <row r="12" spans="2:6" s="156" customFormat="1" ht="13.5" customHeight="1" x14ac:dyDescent="0.25">
      <c r="B12" s="257"/>
      <c r="C12" s="153" t="s">
        <v>4</v>
      </c>
      <c r="D12" s="154"/>
      <c r="E12" s="66"/>
      <c r="F12" s="155"/>
    </row>
    <row r="13" spans="2:6" s="156" customFormat="1" ht="34.5" customHeight="1" x14ac:dyDescent="0.25">
      <c r="B13" s="257"/>
      <c r="C13" s="157" t="s">
        <v>104</v>
      </c>
      <c r="D13" s="154">
        <f>'WYKAZ BUDYNKÓW'!F14</f>
        <v>971680.4</v>
      </c>
      <c r="E13" s="66" t="s">
        <v>201</v>
      </c>
      <c r="F13" s="262" t="s">
        <v>48</v>
      </c>
    </row>
    <row r="14" spans="2:6" s="156" customFormat="1" ht="34.5" customHeight="1" x14ac:dyDescent="0.25">
      <c r="B14" s="258"/>
      <c r="C14" s="158" t="s">
        <v>105</v>
      </c>
      <c r="D14" s="159">
        <f>'WYKAZ BUDYNKÓW'!F20</f>
        <v>175486.7</v>
      </c>
      <c r="E14" s="69" t="s">
        <v>201</v>
      </c>
      <c r="F14" s="263"/>
    </row>
    <row r="15" spans="2:6" ht="34.5" customHeight="1" x14ac:dyDescent="0.25">
      <c r="B15" s="256">
        <v>2</v>
      </c>
      <c r="C15" s="63" t="s">
        <v>102</v>
      </c>
      <c r="D15" s="151">
        <f>SUM(D17:D22)</f>
        <v>42426.55</v>
      </c>
      <c r="E15" s="150"/>
      <c r="F15" s="152"/>
    </row>
    <row r="16" spans="2:6" s="156" customFormat="1" ht="18.75" customHeight="1" x14ac:dyDescent="0.25">
      <c r="B16" s="257"/>
      <c r="C16" s="160" t="s">
        <v>93</v>
      </c>
      <c r="D16" s="154"/>
      <c r="E16" s="66"/>
      <c r="F16" s="155"/>
    </row>
    <row r="17" spans="2:6" s="156" customFormat="1" ht="25.5" customHeight="1" x14ac:dyDescent="0.25">
      <c r="B17" s="257"/>
      <c r="C17" s="161" t="s">
        <v>94</v>
      </c>
      <c r="D17" s="191">
        <v>0</v>
      </c>
      <c r="E17" s="187"/>
      <c r="F17" s="264" t="s">
        <v>48</v>
      </c>
    </row>
    <row r="18" spans="2:6" s="156" customFormat="1" ht="25.5" customHeight="1" x14ac:dyDescent="0.25">
      <c r="B18" s="257"/>
      <c r="C18" s="161" t="s">
        <v>95</v>
      </c>
      <c r="D18" s="191">
        <v>2800</v>
      </c>
      <c r="E18" s="187" t="s">
        <v>131</v>
      </c>
      <c r="F18" s="264"/>
    </row>
    <row r="19" spans="2:6" s="156" customFormat="1" ht="25.5" customHeight="1" x14ac:dyDescent="0.25">
      <c r="B19" s="257"/>
      <c r="C19" s="161" t="s">
        <v>96</v>
      </c>
      <c r="D19" s="191">
        <v>28579.98</v>
      </c>
      <c r="E19" s="187" t="s">
        <v>131</v>
      </c>
      <c r="F19" s="264"/>
    </row>
    <row r="20" spans="2:6" s="156" customFormat="1" ht="25.5" customHeight="1" x14ac:dyDescent="0.25">
      <c r="B20" s="257"/>
      <c r="C20" s="161" t="s">
        <v>97</v>
      </c>
      <c r="D20" s="191">
        <v>798</v>
      </c>
      <c r="E20" s="187" t="s">
        <v>131</v>
      </c>
      <c r="F20" s="264"/>
    </row>
    <row r="21" spans="2:6" s="156" customFormat="1" ht="25.5" customHeight="1" x14ac:dyDescent="0.25">
      <c r="B21" s="257"/>
      <c r="C21" s="161" t="s">
        <v>98</v>
      </c>
      <c r="D21" s="191">
        <v>0</v>
      </c>
      <c r="E21" s="187"/>
      <c r="F21" s="264"/>
    </row>
    <row r="22" spans="2:6" s="156" customFormat="1" ht="25.5" customHeight="1" x14ac:dyDescent="0.25">
      <c r="B22" s="258"/>
      <c r="C22" s="162" t="s">
        <v>99</v>
      </c>
      <c r="D22" s="192">
        <v>10248.57</v>
      </c>
      <c r="E22" s="188" t="s">
        <v>131</v>
      </c>
      <c r="F22" s="265"/>
    </row>
    <row r="23" spans="2:6" ht="28.8" customHeight="1" x14ac:dyDescent="0.25">
      <c r="B23" s="163">
        <v>3</v>
      </c>
      <c r="C23" s="60" t="s">
        <v>103</v>
      </c>
      <c r="D23" s="193">
        <v>0</v>
      </c>
      <c r="E23" s="183"/>
      <c r="F23" s="194"/>
    </row>
    <row r="24" spans="2:6" ht="28.8" customHeight="1" x14ac:dyDescent="0.25">
      <c r="B24" s="163">
        <v>4</v>
      </c>
      <c r="C24" s="60" t="s">
        <v>46</v>
      </c>
      <c r="D24" s="193">
        <v>0</v>
      </c>
      <c r="E24" s="183"/>
      <c r="F24" s="194"/>
    </row>
    <row r="25" spans="2:6" ht="28.8" customHeight="1" x14ac:dyDescent="0.25">
      <c r="B25" s="163">
        <v>5</v>
      </c>
      <c r="C25" s="60" t="s">
        <v>3</v>
      </c>
      <c r="D25" s="193">
        <v>0</v>
      </c>
      <c r="E25" s="183"/>
      <c r="F25" s="194"/>
    </row>
    <row r="26" spans="2:6" ht="28.8" customHeight="1" x14ac:dyDescent="0.25">
      <c r="B26" s="163">
        <v>6</v>
      </c>
      <c r="C26" s="60" t="s">
        <v>1</v>
      </c>
      <c r="D26" s="193">
        <v>0</v>
      </c>
      <c r="E26" s="183"/>
      <c r="F26" s="194"/>
    </row>
    <row r="27" spans="2:6" ht="28.8" customHeight="1" x14ac:dyDescent="0.25">
      <c r="B27" s="163">
        <v>7</v>
      </c>
      <c r="C27" s="165" t="s">
        <v>50</v>
      </c>
      <c r="D27" s="193">
        <v>4250.5600000000004</v>
      </c>
      <c r="E27" s="183" t="s">
        <v>131</v>
      </c>
      <c r="F27" s="194" t="s">
        <v>48</v>
      </c>
    </row>
    <row r="28" spans="2:6" s="166" customFormat="1" ht="28.8" customHeight="1" x14ac:dyDescent="0.25">
      <c r="B28" s="59">
        <v>8</v>
      </c>
      <c r="C28" s="60" t="s">
        <v>72</v>
      </c>
      <c r="D28" s="193">
        <v>0</v>
      </c>
      <c r="E28" s="183"/>
      <c r="F28" s="194"/>
    </row>
    <row r="29" spans="2:6" ht="28.8" customHeight="1" x14ac:dyDescent="0.25">
      <c r="B29" s="163">
        <v>9</v>
      </c>
      <c r="C29" s="165" t="s">
        <v>51</v>
      </c>
      <c r="D29" s="193">
        <v>0</v>
      </c>
      <c r="E29" s="183"/>
      <c r="F29" s="194"/>
    </row>
    <row r="30" spans="2:6" ht="28.8" customHeight="1" x14ac:dyDescent="0.25">
      <c r="B30" s="163">
        <v>10</v>
      </c>
      <c r="C30" s="165" t="s">
        <v>100</v>
      </c>
      <c r="D30" s="193">
        <v>0</v>
      </c>
      <c r="E30" s="183"/>
      <c r="F30" s="194"/>
    </row>
    <row r="31" spans="2:6" ht="36.6" customHeight="1" x14ac:dyDescent="0.25">
      <c r="B31" s="163">
        <v>11</v>
      </c>
      <c r="C31" s="60" t="s">
        <v>172</v>
      </c>
      <c r="D31" s="193">
        <v>0</v>
      </c>
      <c r="E31" s="183"/>
      <c r="F31" s="194"/>
    </row>
    <row r="32" spans="2:6" s="166" customFormat="1" ht="28.8" customHeight="1" x14ac:dyDescent="0.25">
      <c r="B32" s="59">
        <v>12</v>
      </c>
      <c r="C32" s="60" t="s">
        <v>173</v>
      </c>
      <c r="D32" s="193">
        <v>0</v>
      </c>
      <c r="E32" s="183"/>
      <c r="F32" s="194"/>
    </row>
    <row r="33" spans="2:6" ht="28.8" customHeight="1" x14ac:dyDescent="0.25">
      <c r="B33" s="163">
        <v>13</v>
      </c>
      <c r="C33" s="60" t="s">
        <v>174</v>
      </c>
      <c r="D33" s="193">
        <v>0</v>
      </c>
      <c r="E33" s="183"/>
      <c r="F33" s="194"/>
    </row>
    <row r="34" spans="2:6" ht="28.8" customHeight="1" x14ac:dyDescent="0.25">
      <c r="B34" s="163">
        <v>14</v>
      </c>
      <c r="C34" s="60" t="s">
        <v>49</v>
      </c>
      <c r="D34" s="193">
        <v>0</v>
      </c>
      <c r="E34" s="183"/>
      <c r="F34" s="194"/>
    </row>
    <row r="35" spans="2:6" ht="28.8" customHeight="1" x14ac:dyDescent="0.25">
      <c r="B35" s="163">
        <v>15</v>
      </c>
      <c r="C35" s="60" t="s">
        <v>101</v>
      </c>
      <c r="D35" s="193">
        <v>0</v>
      </c>
      <c r="E35" s="183"/>
      <c r="F35" s="194"/>
    </row>
    <row r="36" spans="2:6" ht="25.5" customHeight="1" thickBot="1" x14ac:dyDescent="0.3">
      <c r="B36" s="254" t="s">
        <v>16</v>
      </c>
      <c r="C36" s="255"/>
      <c r="D36" s="167">
        <f>SUM(D23:D35)+D15+D11</f>
        <v>1193844.2100000002</v>
      </c>
      <c r="E36" s="168"/>
      <c r="F36" s="169"/>
    </row>
    <row r="37" spans="2:6" ht="18.149999999999999" customHeight="1" x14ac:dyDescent="0.25">
      <c r="C37" s="170"/>
      <c r="D37" s="171"/>
    </row>
  </sheetData>
  <sheetProtection algorithmName="SHA-512" hashValue="xcluu7MMQDW6kK3wxt2m344K5TUw+8rduvQb2GJgCKMswgg0/zF1AAZ519w6ZzM9Qx8NfBsDb7fGaTtLhrPDrA==" saltValue="wwSASJTvNtB29bCoRYpWvg==" spinCount="100000" sheet="1" objects="1" scenarios="1"/>
  <mergeCells count="11">
    <mergeCell ref="D5:F5"/>
    <mergeCell ref="B3:F3"/>
    <mergeCell ref="B1:E1"/>
    <mergeCell ref="B36:C36"/>
    <mergeCell ref="B15:B22"/>
    <mergeCell ref="B11:B14"/>
    <mergeCell ref="B5:C5"/>
    <mergeCell ref="B7:C7"/>
    <mergeCell ref="F13:F14"/>
    <mergeCell ref="F17:F22"/>
    <mergeCell ref="D9:F9"/>
  </mergeCells>
  <dataValidations count="2">
    <dataValidation type="list" allowBlank="1" showInputMessage="1" showErrorMessage="1" sqref="F11:F35" xr:uid="{00000000-0002-0000-0200-000000000000}">
      <formula1>"Sumy stałe, Pierwsze ryzyko"</formula1>
    </dataValidation>
    <dataValidation type="list" allowBlank="1" showInputMessage="1" showErrorMessage="1" sqref="E11:E35" xr:uid="{00000000-0002-0000-0200-000001000000}">
      <formula1>"Odtworzeniowa,Księgowa brutto,Rzeczywista,Nominala,Koszt zakupu/wytworzenia"</formula1>
    </dataValidation>
  </dataValidations>
  <printOptions horizontalCentered="1"/>
  <pageMargins left="0.70866141732283472" right="0.51181102362204722" top="0.74803149606299213" bottom="0.74803149606299213" header="0.31496062992125984" footer="0.31496062992125984"/>
  <pageSetup paperSize="9" scale="5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T66"/>
  <sheetViews>
    <sheetView showGridLines="0" zoomScale="55" zoomScaleNormal="55" workbookViewId="0">
      <selection activeCell="F5" sqref="F5:G5"/>
    </sheetView>
  </sheetViews>
  <sheetFormatPr defaultColWidth="5" defaultRowHeight="13.2" x14ac:dyDescent="0.25"/>
  <cols>
    <col min="1" max="1" width="5.5546875" style="78" customWidth="1"/>
    <col min="2" max="2" width="5" style="78" customWidth="1"/>
    <col min="3" max="3" width="44.5546875" style="78" customWidth="1"/>
    <col min="4" max="4" width="24.88671875" style="78" customWidth="1"/>
    <col min="5" max="5" width="23" style="78" customWidth="1"/>
    <col min="6" max="6" width="26.44140625" style="78" customWidth="1"/>
    <col min="7" max="7" width="22" style="78" customWidth="1"/>
    <col min="8" max="8" width="12.5546875" style="79" customWidth="1"/>
    <col min="9" max="9" width="13.109375" style="78" customWidth="1"/>
    <col min="10" max="10" width="11.5546875" style="78" customWidth="1"/>
    <col min="11" max="11" width="24.33203125" style="78" customWidth="1"/>
    <col min="12" max="12" width="19.88671875" style="78" customWidth="1"/>
    <col min="13" max="13" width="23.109375" style="78" customWidth="1"/>
    <col min="14" max="14" width="24.6640625" style="78" customWidth="1"/>
    <col min="15" max="15" width="15.5546875" style="78" customWidth="1"/>
    <col min="16" max="16" width="17.109375" style="78" customWidth="1"/>
    <col min="17" max="18" width="20.44140625" style="78" customWidth="1"/>
    <col min="19" max="19" width="14.88671875" style="78" customWidth="1"/>
    <col min="20" max="253" width="9.109375" style="78" customWidth="1"/>
    <col min="254" max="16384" width="5" style="78"/>
  </cols>
  <sheetData>
    <row r="1" spans="2:19" ht="71.25" customHeight="1" x14ac:dyDescent="0.25">
      <c r="B1" s="279" t="str">
        <f>'DANE OGÓLNE'!B1</f>
        <v>Załącznik nr 20 do Specyfikacji Warunków Zamówienia pn. „Usługa ubezpieczenia Gminy Przemęt oraz podległych jednostek organizacyjnych”
Znak Sprawy ZP.5.2026.PIB
- "Wykaz mienia_Przedszkole Przemęt"</v>
      </c>
      <c r="C1" s="279"/>
      <c r="D1" s="279"/>
      <c r="E1" s="279"/>
    </row>
    <row r="2" spans="2:19" ht="35.25" customHeight="1" x14ac:dyDescent="0.25"/>
    <row r="4" spans="2:19" ht="42" customHeight="1" x14ac:dyDescent="0.25">
      <c r="B4" s="284" t="s">
        <v>87</v>
      </c>
      <c r="C4" s="284"/>
      <c r="D4" s="284"/>
      <c r="E4" s="284"/>
      <c r="F4" s="284"/>
      <c r="G4" s="284"/>
      <c r="H4" s="284"/>
    </row>
    <row r="5" spans="2:19" ht="35.25" customHeight="1" x14ac:dyDescent="0.25">
      <c r="C5" s="80"/>
      <c r="F5" s="285"/>
      <c r="G5" s="285"/>
    </row>
    <row r="6" spans="2:19" ht="42" customHeight="1" x14ac:dyDescent="0.25">
      <c r="B6" s="282" t="s">
        <v>18</v>
      </c>
      <c r="C6" s="283"/>
      <c r="D6" s="276" t="s">
        <v>124</v>
      </c>
      <c r="E6" s="277"/>
      <c r="F6" s="277"/>
      <c r="G6" s="277"/>
      <c r="H6" s="278"/>
    </row>
    <row r="7" spans="2:19" ht="20.25" customHeight="1" x14ac:dyDescent="0.25"/>
    <row r="8" spans="2:19" ht="20.25" customHeight="1" x14ac:dyDescent="0.25">
      <c r="B8" s="81"/>
      <c r="C8" s="81"/>
      <c r="D8" s="81"/>
    </row>
    <row r="9" spans="2:19" ht="20.25" customHeight="1" x14ac:dyDescent="0.25">
      <c r="B9" s="81"/>
      <c r="C9" s="81"/>
      <c r="D9" s="81"/>
    </row>
    <row r="10" spans="2:19" ht="55.95" hidden="1" customHeight="1" x14ac:dyDescent="0.25">
      <c r="B10" s="261" t="s">
        <v>175</v>
      </c>
      <c r="C10" s="261"/>
      <c r="D10" s="261"/>
      <c r="E10" s="261"/>
      <c r="F10" s="261"/>
      <c r="G10" s="261"/>
      <c r="H10" s="261"/>
    </row>
    <row r="11" spans="2:19" ht="20.25" customHeight="1" thickBot="1" x14ac:dyDescent="0.3">
      <c r="B11" s="81"/>
      <c r="C11" s="81"/>
      <c r="D11" s="81"/>
      <c r="E11" s="82"/>
      <c r="F11" s="82"/>
      <c r="G11" s="82"/>
      <c r="H11" s="82"/>
    </row>
    <row r="12" spans="2:19" ht="61.95" customHeight="1" x14ac:dyDescent="0.25">
      <c r="D12" s="82"/>
      <c r="E12" s="82"/>
      <c r="F12" s="286" t="s">
        <v>315</v>
      </c>
      <c r="G12" s="287"/>
      <c r="H12" s="82"/>
      <c r="K12" s="280" t="s">
        <v>40</v>
      </c>
      <c r="L12" s="281"/>
      <c r="M12" s="83" t="s">
        <v>41</v>
      </c>
      <c r="N12" s="83" t="s">
        <v>42</v>
      </c>
    </row>
    <row r="13" spans="2:19" s="91" customFormat="1" ht="105.75" customHeight="1" x14ac:dyDescent="0.25">
      <c r="B13" s="84" t="s">
        <v>17</v>
      </c>
      <c r="C13" s="85" t="s">
        <v>74</v>
      </c>
      <c r="D13" s="85" t="s">
        <v>75</v>
      </c>
      <c r="E13" s="86" t="s">
        <v>76</v>
      </c>
      <c r="F13" s="88" t="s">
        <v>43</v>
      </c>
      <c r="G13" s="89" t="s">
        <v>177</v>
      </c>
      <c r="H13" s="90" t="s">
        <v>77</v>
      </c>
      <c r="I13" s="85" t="s">
        <v>78</v>
      </c>
      <c r="J13" s="85" t="s">
        <v>112</v>
      </c>
      <c r="K13" s="85" t="s">
        <v>178</v>
      </c>
      <c r="L13" s="85" t="s">
        <v>23</v>
      </c>
      <c r="M13" s="85" t="s">
        <v>179</v>
      </c>
      <c r="N13" s="85" t="s">
        <v>180</v>
      </c>
      <c r="O13" s="85" t="s">
        <v>79</v>
      </c>
      <c r="P13" s="85" t="s">
        <v>80</v>
      </c>
      <c r="Q13" s="85" t="s">
        <v>181</v>
      </c>
      <c r="R13" s="85" t="s">
        <v>182</v>
      </c>
      <c r="S13" s="87" t="s">
        <v>81</v>
      </c>
    </row>
    <row r="14" spans="2:19" s="98" customFormat="1" ht="24.75" customHeight="1" x14ac:dyDescent="0.25">
      <c r="B14" s="92" t="s">
        <v>83</v>
      </c>
      <c r="C14" s="274" t="s">
        <v>82</v>
      </c>
      <c r="D14" s="274"/>
      <c r="E14" s="275"/>
      <c r="F14" s="94">
        <f>SUM(F15:F15)</f>
        <v>971680.4</v>
      </c>
      <c r="G14" s="95"/>
      <c r="H14" s="96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3"/>
    </row>
    <row r="15" spans="2:19" s="106" customFormat="1" ht="33.75" customHeight="1" x14ac:dyDescent="0.25">
      <c r="B15" s="99">
        <v>1</v>
      </c>
      <c r="C15" s="100" t="s">
        <v>132</v>
      </c>
      <c r="D15" s="101" t="s">
        <v>133</v>
      </c>
      <c r="E15" s="102" t="s">
        <v>134</v>
      </c>
      <c r="F15" s="195">
        <v>971680.4</v>
      </c>
      <c r="G15" s="196" t="s">
        <v>135</v>
      </c>
      <c r="H15" s="104"/>
      <c r="I15" s="197"/>
      <c r="J15" s="105">
        <v>2</v>
      </c>
      <c r="K15" s="105" t="s">
        <v>136</v>
      </c>
      <c r="L15" s="105" t="s">
        <v>137</v>
      </c>
      <c r="M15" s="105" t="s">
        <v>138</v>
      </c>
      <c r="N15" s="105" t="s">
        <v>139</v>
      </c>
      <c r="O15" s="105" t="s">
        <v>140</v>
      </c>
      <c r="P15" s="105" t="s">
        <v>140</v>
      </c>
      <c r="Q15" s="105"/>
      <c r="R15" s="105" t="s">
        <v>141</v>
      </c>
      <c r="S15" s="103"/>
    </row>
    <row r="16" spans="2:19" s="106" customFormat="1" ht="33.75" hidden="1" customHeight="1" x14ac:dyDescent="0.25">
      <c r="B16" s="99">
        <v>5</v>
      </c>
      <c r="C16" s="2"/>
      <c r="D16" s="3"/>
      <c r="E16" s="4"/>
      <c r="F16" s="73"/>
      <c r="G16" s="74"/>
      <c r="H16" s="5"/>
      <c r="I16" s="198"/>
      <c r="J16" s="7"/>
      <c r="K16" s="7"/>
      <c r="L16" s="7"/>
      <c r="M16" s="7"/>
      <c r="N16" s="7"/>
      <c r="O16" s="7"/>
      <c r="P16" s="7"/>
      <c r="Q16" s="7"/>
      <c r="R16" s="7"/>
      <c r="S16" s="199"/>
    </row>
    <row r="17" spans="2:20" s="106" customFormat="1" ht="33.75" hidden="1" customHeight="1" x14ac:dyDescent="0.25">
      <c r="B17" s="99">
        <v>6</v>
      </c>
      <c r="C17" s="2"/>
      <c r="D17" s="3"/>
      <c r="E17" s="4"/>
      <c r="F17" s="73"/>
      <c r="G17" s="74"/>
      <c r="H17" s="5"/>
      <c r="I17" s="198"/>
      <c r="J17" s="7"/>
      <c r="K17" s="7"/>
      <c r="L17" s="7"/>
      <c r="M17" s="7"/>
      <c r="N17" s="7"/>
      <c r="O17" s="7"/>
      <c r="P17" s="7"/>
      <c r="Q17" s="7"/>
      <c r="R17" s="7"/>
      <c r="S17" s="199"/>
    </row>
    <row r="18" spans="2:20" s="106" customFormat="1" ht="33.75" hidden="1" customHeight="1" x14ac:dyDescent="0.25">
      <c r="B18" s="99">
        <v>7</v>
      </c>
      <c r="C18" s="2"/>
      <c r="D18" s="3"/>
      <c r="E18" s="4"/>
      <c r="F18" s="73"/>
      <c r="G18" s="74"/>
      <c r="H18" s="5"/>
      <c r="I18" s="198"/>
      <c r="J18" s="7"/>
      <c r="K18" s="7"/>
      <c r="L18" s="7"/>
      <c r="M18" s="7"/>
      <c r="N18" s="7"/>
      <c r="O18" s="7"/>
      <c r="P18" s="7"/>
      <c r="Q18" s="7"/>
      <c r="R18" s="7"/>
      <c r="S18" s="199"/>
    </row>
    <row r="19" spans="2:20" s="106" customFormat="1" ht="33.75" hidden="1" customHeight="1" x14ac:dyDescent="0.25">
      <c r="B19" s="99">
        <v>8</v>
      </c>
      <c r="C19" s="2"/>
      <c r="D19" s="3"/>
      <c r="E19" s="4"/>
      <c r="F19" s="73"/>
      <c r="G19" s="74"/>
      <c r="H19" s="5"/>
      <c r="I19" s="7"/>
      <c r="J19" s="7"/>
      <c r="K19" s="7"/>
      <c r="L19" s="7"/>
      <c r="M19" s="7"/>
      <c r="N19" s="7"/>
      <c r="O19" s="7"/>
      <c r="P19" s="7"/>
      <c r="Q19" s="7"/>
      <c r="R19" s="7"/>
      <c r="S19" s="199"/>
    </row>
    <row r="20" spans="2:20" s="112" customFormat="1" ht="31.5" customHeight="1" x14ac:dyDescent="0.25">
      <c r="B20" s="107" t="s">
        <v>84</v>
      </c>
      <c r="C20" s="272" t="s">
        <v>85</v>
      </c>
      <c r="D20" s="272"/>
      <c r="E20" s="273"/>
      <c r="F20" s="75">
        <f>SUM(F21:F28)</f>
        <v>175486.7</v>
      </c>
      <c r="G20" s="109"/>
      <c r="H20" s="110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08"/>
    </row>
    <row r="21" spans="2:20" s="106" customFormat="1" ht="31.5" customHeight="1" x14ac:dyDescent="0.25">
      <c r="B21" s="99">
        <v>1</v>
      </c>
      <c r="C21" s="100" t="s">
        <v>142</v>
      </c>
      <c r="D21" s="101" t="s">
        <v>133</v>
      </c>
      <c r="E21" s="102"/>
      <c r="F21" s="195">
        <v>68000.81</v>
      </c>
      <c r="G21" s="196" t="s">
        <v>135</v>
      </c>
      <c r="H21" s="104"/>
      <c r="I21" s="197"/>
      <c r="J21" s="105"/>
      <c r="K21" s="105"/>
      <c r="L21" s="105"/>
      <c r="M21" s="105"/>
      <c r="N21" s="105"/>
      <c r="O21" s="105" t="s">
        <v>140</v>
      </c>
      <c r="P21" s="105"/>
      <c r="Q21" s="105"/>
      <c r="R21" s="105" t="s">
        <v>144</v>
      </c>
      <c r="S21" s="103"/>
    </row>
    <row r="22" spans="2:20" s="106" customFormat="1" ht="31.5" customHeight="1" x14ac:dyDescent="0.25">
      <c r="B22" s="99">
        <v>2</v>
      </c>
      <c r="C22" s="100" t="s">
        <v>143</v>
      </c>
      <c r="D22" s="101" t="s">
        <v>133</v>
      </c>
      <c r="E22" s="102"/>
      <c r="F22" s="195">
        <v>28085.9</v>
      </c>
      <c r="G22" s="196" t="s">
        <v>135</v>
      </c>
      <c r="H22" s="104"/>
      <c r="I22" s="197"/>
      <c r="J22" s="105"/>
      <c r="K22" s="105"/>
      <c r="L22" s="105"/>
      <c r="M22" s="105"/>
      <c r="N22" s="105"/>
      <c r="O22" s="105" t="s">
        <v>140</v>
      </c>
      <c r="P22" s="105"/>
      <c r="Q22" s="105"/>
      <c r="R22" s="105" t="s">
        <v>144</v>
      </c>
      <c r="S22" s="103"/>
    </row>
    <row r="23" spans="2:20" s="106" customFormat="1" ht="31.5" customHeight="1" x14ac:dyDescent="0.25">
      <c r="B23" s="99">
        <v>3</v>
      </c>
      <c r="C23" s="100" t="s">
        <v>200</v>
      </c>
      <c r="D23" s="101" t="s">
        <v>133</v>
      </c>
      <c r="E23" s="102"/>
      <c r="F23" s="195">
        <v>79399.990000000005</v>
      </c>
      <c r="G23" s="196" t="s">
        <v>135</v>
      </c>
      <c r="H23" s="104">
        <v>2023</v>
      </c>
      <c r="I23" s="197"/>
      <c r="J23" s="105"/>
      <c r="K23" s="105"/>
      <c r="L23" s="105"/>
      <c r="M23" s="105"/>
      <c r="N23" s="105"/>
      <c r="O23" s="105"/>
      <c r="P23" s="105"/>
      <c r="Q23" s="105"/>
      <c r="R23" s="105"/>
      <c r="S23" s="103"/>
    </row>
    <row r="24" spans="2:20" s="106" customFormat="1" ht="31.2" hidden="1" customHeight="1" x14ac:dyDescent="0.25">
      <c r="B24" s="99">
        <v>4</v>
      </c>
      <c r="C24" s="2"/>
      <c r="D24" s="3"/>
      <c r="E24" s="4"/>
      <c r="F24" s="73"/>
      <c r="G24" s="74"/>
      <c r="H24" s="5"/>
      <c r="I24" s="6"/>
      <c r="J24" s="2"/>
      <c r="K24" s="2"/>
      <c r="L24" s="2"/>
      <c r="M24" s="2"/>
      <c r="N24" s="2"/>
      <c r="O24" s="7"/>
      <c r="P24" s="2"/>
      <c r="Q24" s="2"/>
      <c r="R24" s="2"/>
      <c r="S24" s="8"/>
    </row>
    <row r="25" spans="2:20" s="106" customFormat="1" ht="31.5" hidden="1" customHeight="1" x14ac:dyDescent="0.25">
      <c r="B25" s="99">
        <v>5</v>
      </c>
      <c r="C25" s="2"/>
      <c r="D25" s="3"/>
      <c r="E25" s="4"/>
      <c r="F25" s="73"/>
      <c r="G25" s="74"/>
      <c r="H25" s="5"/>
      <c r="I25" s="6"/>
      <c r="J25" s="2"/>
      <c r="K25" s="2"/>
      <c r="L25" s="2"/>
      <c r="M25" s="2"/>
      <c r="N25" s="2"/>
      <c r="O25" s="7"/>
      <c r="P25" s="2"/>
      <c r="Q25" s="2"/>
      <c r="R25" s="2"/>
      <c r="S25" s="8"/>
    </row>
    <row r="26" spans="2:20" s="106" customFormat="1" ht="31.5" hidden="1" customHeight="1" x14ac:dyDescent="0.25">
      <c r="B26" s="99">
        <v>6</v>
      </c>
      <c r="C26" s="2"/>
      <c r="D26" s="3"/>
      <c r="E26" s="4"/>
      <c r="F26" s="73"/>
      <c r="G26" s="76"/>
      <c r="H26" s="5"/>
      <c r="I26" s="7"/>
      <c r="J26" s="7"/>
      <c r="K26" s="2"/>
      <c r="L26" s="2"/>
      <c r="M26" s="2"/>
      <c r="N26" s="2"/>
      <c r="O26" s="7"/>
      <c r="P26" s="2"/>
      <c r="Q26" s="2"/>
      <c r="R26" s="2"/>
      <c r="S26" s="8"/>
    </row>
    <row r="27" spans="2:20" s="106" customFormat="1" ht="31.5" hidden="1" customHeight="1" x14ac:dyDescent="0.25">
      <c r="B27" s="99">
        <v>7</v>
      </c>
      <c r="C27" s="2"/>
      <c r="D27" s="3"/>
      <c r="E27" s="4"/>
      <c r="F27" s="73"/>
      <c r="G27" s="76"/>
      <c r="H27" s="5"/>
      <c r="I27" s="7"/>
      <c r="J27" s="7"/>
      <c r="K27" s="2"/>
      <c r="L27" s="2"/>
      <c r="M27" s="2"/>
      <c r="N27" s="2"/>
      <c r="O27" s="7"/>
      <c r="P27" s="2"/>
      <c r="Q27" s="2"/>
      <c r="R27" s="2"/>
      <c r="S27" s="8"/>
    </row>
    <row r="28" spans="2:20" s="106" customFormat="1" ht="31.5" hidden="1" customHeight="1" x14ac:dyDescent="0.25">
      <c r="B28" s="99">
        <v>8</v>
      </c>
      <c r="C28" s="2"/>
      <c r="D28" s="3"/>
      <c r="E28" s="4"/>
      <c r="F28" s="73"/>
      <c r="G28" s="76"/>
      <c r="H28" s="5"/>
      <c r="I28" s="7"/>
      <c r="J28" s="7"/>
      <c r="K28" s="2"/>
      <c r="L28" s="2"/>
      <c r="M28" s="2"/>
      <c r="N28" s="2"/>
      <c r="O28" s="7"/>
      <c r="P28" s="2"/>
      <c r="Q28" s="2"/>
      <c r="R28" s="2"/>
      <c r="S28" s="8"/>
    </row>
    <row r="29" spans="2:20" ht="31.5" customHeight="1" thickBot="1" x14ac:dyDescent="0.3">
      <c r="B29" s="269" t="s">
        <v>86</v>
      </c>
      <c r="C29" s="270"/>
      <c r="D29" s="270"/>
      <c r="E29" s="271"/>
      <c r="F29" s="77">
        <f>SUM(F20+F14)</f>
        <v>1147167.1000000001</v>
      </c>
      <c r="G29" s="113"/>
      <c r="H29" s="78"/>
    </row>
    <row r="31" spans="2:20" s="115" customFormat="1" x14ac:dyDescent="0.25">
      <c r="B31" s="114" t="s">
        <v>25</v>
      </c>
      <c r="D31" s="116"/>
      <c r="E31" s="116"/>
      <c r="F31" s="117"/>
      <c r="G31" s="117"/>
      <c r="H31" s="118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</row>
    <row r="32" spans="2:20" s="115" customFormat="1" x14ac:dyDescent="0.25">
      <c r="B32" s="114"/>
      <c r="D32" s="116"/>
      <c r="E32" s="116"/>
      <c r="F32" s="117"/>
      <c r="G32" s="117"/>
      <c r="H32" s="118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</row>
    <row r="33" spans="2:20" s="115" customFormat="1" ht="12.75" customHeight="1" x14ac:dyDescent="0.25">
      <c r="B33" s="119" t="s">
        <v>26</v>
      </c>
      <c r="C33" s="119"/>
      <c r="D33" s="116"/>
      <c r="E33" s="116"/>
      <c r="F33" s="117"/>
      <c r="G33" s="117"/>
      <c r="H33" s="118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</row>
    <row r="34" spans="2:20" s="115" customFormat="1" x14ac:dyDescent="0.25">
      <c r="B34" s="120"/>
      <c r="C34" s="120"/>
      <c r="D34" s="116"/>
      <c r="E34" s="116"/>
      <c r="F34" s="117"/>
      <c r="G34" s="117"/>
      <c r="H34" s="118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</row>
    <row r="35" spans="2:20" s="124" customFormat="1" ht="18.75" customHeight="1" x14ac:dyDescent="0.25">
      <c r="B35" s="121" t="s">
        <v>27</v>
      </c>
      <c r="C35" s="120"/>
      <c r="D35" s="122"/>
      <c r="E35" s="122"/>
      <c r="F35" s="123"/>
      <c r="G35" s="123"/>
      <c r="H35" s="118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</row>
    <row r="36" spans="2:20" s="126" customFormat="1" x14ac:dyDescent="0.25">
      <c r="B36" s="125" t="s">
        <v>183</v>
      </c>
      <c r="D36" s="127"/>
      <c r="E36" s="127"/>
      <c r="F36" s="128"/>
      <c r="G36" s="128"/>
      <c r="H36" s="11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</row>
    <row r="37" spans="2:20" s="126" customFormat="1" x14ac:dyDescent="0.25">
      <c r="B37" s="126" t="s">
        <v>184</v>
      </c>
      <c r="D37" s="127"/>
      <c r="E37" s="127"/>
      <c r="F37" s="128"/>
      <c r="G37" s="128"/>
      <c r="H37" s="11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</row>
    <row r="38" spans="2:20" s="126" customFormat="1" x14ac:dyDescent="0.25">
      <c r="B38" s="126" t="s">
        <v>185</v>
      </c>
      <c r="D38" s="127"/>
      <c r="E38" s="127"/>
      <c r="F38" s="128"/>
      <c r="G38" s="128"/>
      <c r="H38" s="11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</row>
    <row r="39" spans="2:20" s="126" customFormat="1" x14ac:dyDescent="0.25">
      <c r="B39" s="126" t="s">
        <v>186</v>
      </c>
      <c r="D39" s="127"/>
      <c r="E39" s="127"/>
      <c r="F39" s="128"/>
      <c r="G39" s="128"/>
      <c r="H39" s="11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</row>
    <row r="40" spans="2:20" s="126" customFormat="1" x14ac:dyDescent="0.25">
      <c r="D40" s="127"/>
      <c r="E40" s="127"/>
      <c r="F40" s="128"/>
      <c r="G40" s="128"/>
      <c r="H40" s="11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</row>
    <row r="41" spans="2:20" s="133" customFormat="1" x14ac:dyDescent="0.25">
      <c r="B41" s="129" t="s">
        <v>28</v>
      </c>
      <c r="C41" s="129"/>
      <c r="D41" s="130"/>
      <c r="E41" s="130"/>
      <c r="F41" s="131"/>
      <c r="G41" s="131"/>
      <c r="H41" s="132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</row>
    <row r="42" spans="2:20" s="126" customFormat="1" x14ac:dyDescent="0.25">
      <c r="B42" s="126" t="s">
        <v>187</v>
      </c>
      <c r="D42" s="127"/>
      <c r="E42" s="127"/>
      <c r="F42" s="128"/>
      <c r="G42" s="128"/>
      <c r="H42" s="11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</row>
    <row r="43" spans="2:20" s="126" customFormat="1" x14ac:dyDescent="0.25">
      <c r="B43" s="126" t="s">
        <v>188</v>
      </c>
      <c r="D43" s="127"/>
      <c r="E43" s="127"/>
      <c r="F43" s="128"/>
      <c r="G43" s="128"/>
      <c r="H43" s="11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</row>
    <row r="44" spans="2:20" s="126" customFormat="1" x14ac:dyDescent="0.25">
      <c r="B44" s="126" t="s">
        <v>189</v>
      </c>
      <c r="D44" s="127"/>
      <c r="E44" s="127"/>
      <c r="F44" s="128"/>
      <c r="G44" s="128"/>
      <c r="H44" s="11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</row>
    <row r="45" spans="2:20" s="126" customFormat="1" x14ac:dyDescent="0.25">
      <c r="B45" s="126" t="s">
        <v>190</v>
      </c>
      <c r="D45" s="127"/>
      <c r="E45" s="127"/>
      <c r="F45" s="128"/>
      <c r="G45" s="128"/>
      <c r="H45" s="11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</row>
    <row r="46" spans="2:20" s="126" customFormat="1" x14ac:dyDescent="0.25">
      <c r="B46" s="126" t="s">
        <v>191</v>
      </c>
      <c r="D46" s="127"/>
      <c r="E46" s="127"/>
      <c r="F46" s="128"/>
      <c r="G46" s="128"/>
      <c r="H46" s="11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</row>
    <row r="47" spans="2:20" s="126" customFormat="1" x14ac:dyDescent="0.25">
      <c r="B47" s="126" t="s">
        <v>192</v>
      </c>
      <c r="D47" s="127"/>
      <c r="E47" s="127"/>
      <c r="F47" s="128"/>
      <c r="G47" s="128"/>
      <c r="H47" s="11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</row>
    <row r="48" spans="2:20" s="126" customFormat="1" x14ac:dyDescent="0.25">
      <c r="B48" s="126" t="s">
        <v>193</v>
      </c>
      <c r="D48" s="127"/>
      <c r="E48" s="127"/>
      <c r="F48" s="128"/>
      <c r="G48" s="128"/>
      <c r="H48" s="11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</row>
    <row r="49" spans="2:20" s="126" customFormat="1" x14ac:dyDescent="0.25">
      <c r="B49" s="126" t="s">
        <v>194</v>
      </c>
      <c r="D49" s="127"/>
      <c r="E49" s="127"/>
      <c r="F49" s="128"/>
      <c r="G49" s="128"/>
      <c r="H49" s="11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</row>
    <row r="50" spans="2:20" s="126" customFormat="1" x14ac:dyDescent="0.25">
      <c r="D50" s="127"/>
      <c r="E50" s="127"/>
      <c r="F50" s="128"/>
      <c r="G50" s="128"/>
      <c r="H50" s="11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</row>
    <row r="51" spans="2:20" s="133" customFormat="1" x14ac:dyDescent="0.25">
      <c r="B51" s="129" t="s">
        <v>29</v>
      </c>
      <c r="C51" s="129"/>
      <c r="D51" s="130"/>
      <c r="E51" s="130"/>
      <c r="F51" s="131"/>
      <c r="G51" s="131"/>
      <c r="H51" s="132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  <c r="T51" s="131"/>
    </row>
    <row r="52" spans="2:20" s="134" customFormat="1" x14ac:dyDescent="0.25">
      <c r="B52" s="134" t="s">
        <v>30</v>
      </c>
      <c r="D52" s="135"/>
      <c r="E52" s="135"/>
      <c r="F52" s="136"/>
      <c r="G52" s="136"/>
      <c r="H52" s="132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</row>
    <row r="53" spans="2:20" s="126" customFormat="1" x14ac:dyDescent="0.25">
      <c r="B53" s="126" t="s">
        <v>31</v>
      </c>
      <c r="D53" s="127"/>
      <c r="E53" s="127"/>
      <c r="F53" s="128"/>
      <c r="G53" s="128"/>
      <c r="H53" s="11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</row>
    <row r="54" spans="2:20" s="126" customFormat="1" x14ac:dyDescent="0.25">
      <c r="B54" s="126" t="s">
        <v>32</v>
      </c>
      <c r="D54" s="127"/>
      <c r="E54" s="127"/>
      <c r="F54" s="128"/>
      <c r="G54" s="128"/>
      <c r="H54" s="11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</row>
    <row r="55" spans="2:20" s="126" customFormat="1" x14ac:dyDescent="0.25">
      <c r="B55" s="126" t="s">
        <v>195</v>
      </c>
      <c r="D55" s="127"/>
      <c r="E55" s="127"/>
      <c r="F55" s="128"/>
      <c r="G55" s="128"/>
      <c r="H55" s="11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</row>
    <row r="56" spans="2:20" s="126" customFormat="1" x14ac:dyDescent="0.25">
      <c r="B56" s="126" t="s">
        <v>196</v>
      </c>
      <c r="D56" s="127"/>
      <c r="E56" s="127"/>
      <c r="F56" s="128"/>
      <c r="G56" s="128"/>
      <c r="H56" s="11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</row>
    <row r="57" spans="2:20" s="126" customFormat="1" x14ac:dyDescent="0.25">
      <c r="B57" s="126" t="s">
        <v>197</v>
      </c>
      <c r="D57" s="127"/>
      <c r="E57" s="127"/>
      <c r="F57" s="128"/>
      <c r="G57" s="128"/>
      <c r="H57" s="11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</row>
    <row r="58" spans="2:20" s="126" customFormat="1" x14ac:dyDescent="0.25">
      <c r="B58" s="126" t="s">
        <v>198</v>
      </c>
      <c r="D58" s="127"/>
      <c r="E58" s="127"/>
      <c r="F58" s="128"/>
      <c r="G58" s="128"/>
      <c r="H58" s="11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</row>
    <row r="59" spans="2:20" s="126" customFormat="1" x14ac:dyDescent="0.25">
      <c r="B59" s="134" t="s">
        <v>33</v>
      </c>
      <c r="D59" s="127"/>
      <c r="E59" s="127"/>
      <c r="F59" s="128"/>
      <c r="G59" s="128"/>
      <c r="H59" s="11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</row>
    <row r="60" spans="2:20" s="126" customFormat="1" x14ac:dyDescent="0.25">
      <c r="B60" s="126" t="s">
        <v>34</v>
      </c>
      <c r="D60" s="127"/>
      <c r="E60" s="127"/>
      <c r="F60" s="128"/>
      <c r="G60" s="128"/>
      <c r="H60" s="11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</row>
    <row r="61" spans="2:20" s="126" customFormat="1" x14ac:dyDescent="0.25">
      <c r="B61" s="126" t="s">
        <v>35</v>
      </c>
      <c r="D61" s="127"/>
      <c r="E61" s="127"/>
      <c r="F61" s="128"/>
      <c r="G61" s="128"/>
      <c r="H61" s="118"/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8"/>
      <c r="T61" s="128"/>
    </row>
    <row r="62" spans="2:20" s="126" customFormat="1" x14ac:dyDescent="0.25">
      <c r="B62" s="126" t="s">
        <v>36</v>
      </c>
      <c r="D62" s="127"/>
      <c r="E62" s="127"/>
      <c r="F62" s="128"/>
      <c r="G62" s="128"/>
      <c r="H62" s="11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</row>
    <row r="63" spans="2:20" s="126" customFormat="1" x14ac:dyDescent="0.25">
      <c r="B63" s="126" t="s">
        <v>37</v>
      </c>
      <c r="D63" s="127"/>
      <c r="E63" s="127"/>
      <c r="F63" s="128"/>
      <c r="G63" s="128"/>
      <c r="H63" s="11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</row>
    <row r="64" spans="2:20" s="126" customFormat="1" x14ac:dyDescent="0.25">
      <c r="B64" s="126" t="s">
        <v>199</v>
      </c>
      <c r="D64" s="127"/>
      <c r="E64" s="127"/>
      <c r="F64" s="128"/>
      <c r="G64" s="128"/>
      <c r="H64" s="11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</row>
    <row r="65" spans="2:20" s="126" customFormat="1" x14ac:dyDescent="0.25">
      <c r="B65" s="126" t="s">
        <v>38</v>
      </c>
      <c r="D65" s="127"/>
      <c r="E65" s="127"/>
      <c r="F65" s="128"/>
      <c r="G65" s="128"/>
      <c r="H65" s="118"/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8"/>
    </row>
    <row r="66" spans="2:20" s="126" customFormat="1" x14ac:dyDescent="0.25">
      <c r="B66" s="126" t="s">
        <v>39</v>
      </c>
      <c r="D66" s="127"/>
      <c r="E66" s="127"/>
      <c r="F66" s="128"/>
      <c r="G66" s="128"/>
      <c r="H66" s="118"/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8"/>
    </row>
  </sheetData>
  <sheetProtection algorithmName="SHA-512" hashValue="g6uL1zrmblXAaKPsxxBMtjSWeTPsm4a9hdj3nFbx1BGf9KTH3yHkMpCEziA9nQKPwJkipGEpvRv/ZHMnE0938Q==" saltValue="6LMjyHIrExUcRW8rUZPzFg==" spinCount="100000" sheet="1" objects="1" scenarios="1"/>
  <mergeCells count="11">
    <mergeCell ref="K12:L12"/>
    <mergeCell ref="B6:C6"/>
    <mergeCell ref="B4:H4"/>
    <mergeCell ref="B10:H10"/>
    <mergeCell ref="F5:G5"/>
    <mergeCell ref="F12:G12"/>
    <mergeCell ref="B29:E29"/>
    <mergeCell ref="C20:E20"/>
    <mergeCell ref="C14:E14"/>
    <mergeCell ref="D6:H6"/>
    <mergeCell ref="B1:E1"/>
  </mergeCells>
  <dataValidations count="2">
    <dataValidation type="list" allowBlank="1" showInputMessage="1" showErrorMessage="1" sqref="G21:G28 G15:G19" xr:uid="{00000000-0002-0000-0300-000000000000}">
      <formula1>"Odtworzeniowa,Księgowa Brutto,Rzeczywista"</formula1>
    </dataValidation>
    <dataValidation type="list" allowBlank="1" showInputMessage="1" showErrorMessage="1" sqref="O21:P28 O15:P19" xr:uid="{00000000-0002-0000-0300-000001000000}">
      <formula1>"Tak,Nie"</formula1>
    </dataValidation>
  </dataValidations>
  <printOptions horizontalCentered="1"/>
  <pageMargins left="0.31496062992125984" right="0.31496062992125984" top="0.59055118110236227" bottom="0.39370078740157483" header="0.31496062992125984" footer="0.23622047244094491"/>
  <pageSetup paperSize="9" scale="43" orientation="landscape" r:id="rId1"/>
  <headerFooter>
    <oddFooter>Strona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K41"/>
  <sheetViews>
    <sheetView showGridLines="0" tabSelected="1" zoomScale="70" zoomScaleNormal="70" workbookViewId="0">
      <selection activeCell="F2" sqref="F2"/>
    </sheetView>
  </sheetViews>
  <sheetFormatPr defaultColWidth="27" defaultRowHeight="10.199999999999999" x14ac:dyDescent="0.25"/>
  <cols>
    <col min="1" max="1" width="5.33203125" style="138" customWidth="1"/>
    <col min="2" max="2" width="3.88671875" style="137" customWidth="1"/>
    <col min="3" max="3" width="43.33203125" style="138" customWidth="1"/>
    <col min="4" max="5" width="26.5546875" style="138" customWidth="1"/>
    <col min="6" max="6" width="13" style="138" customWidth="1"/>
    <col min="7" max="7" width="16.109375" style="138" customWidth="1"/>
    <col min="8" max="8" width="11.5546875" style="138" customWidth="1"/>
    <col min="9" max="9" width="11" style="138" customWidth="1"/>
    <col min="10" max="250" width="9.109375" style="138" customWidth="1"/>
    <col min="251" max="251" width="3.88671875" style="138" customWidth="1"/>
    <col min="252" max="252" width="33.6640625" style="138" customWidth="1"/>
    <col min="253" max="253" width="25.6640625" style="138" customWidth="1"/>
    <col min="254" max="16384" width="27" style="138"/>
  </cols>
  <sheetData>
    <row r="1" spans="2:5" ht="53.25" customHeight="1" x14ac:dyDescent="0.25">
      <c r="B1" s="253" t="str">
        <f>'DANE OGÓLNE'!B1</f>
        <v>Załącznik nr 20 do Specyfikacji Warunków Zamówienia pn. „Usługa ubezpieczenia Gminy Przemęt oraz podległych jednostek organizacyjnych”
Znak Sprawy ZP.5.2026.PIB
- "Wykaz mienia_Przedszkole Przemęt"</v>
      </c>
      <c r="C1" s="253"/>
      <c r="D1" s="253"/>
    </row>
    <row r="2" spans="2:5" ht="68.400000000000006" customHeight="1" x14ac:dyDescent="0.25"/>
    <row r="3" spans="2:5" ht="36.75" customHeight="1" x14ac:dyDescent="0.25">
      <c r="B3" s="294" t="s">
        <v>2</v>
      </c>
      <c r="C3" s="295"/>
      <c r="D3" s="295"/>
      <c r="E3" s="296"/>
    </row>
    <row r="4" spans="2:5" ht="15" customHeight="1" x14ac:dyDescent="0.25">
      <c r="D4" s="166"/>
      <c r="E4" s="166"/>
    </row>
    <row r="5" spans="2:5" ht="36" customHeight="1" x14ac:dyDescent="0.25">
      <c r="B5" s="292" t="s">
        <v>18</v>
      </c>
      <c r="C5" s="293"/>
      <c r="D5" s="164" t="s">
        <v>124</v>
      </c>
      <c r="E5" s="178"/>
    </row>
    <row r="6" spans="2:5" s="166" customFormat="1" ht="21.75" customHeight="1" thickBot="1" x14ac:dyDescent="0.3">
      <c r="B6" s="173"/>
      <c r="C6" s="173"/>
    </row>
    <row r="7" spans="2:5" s="166" customFormat="1" ht="37.200000000000003" customHeight="1" x14ac:dyDescent="0.25">
      <c r="B7" s="173"/>
      <c r="C7" s="173"/>
      <c r="D7" s="300" t="s">
        <v>314</v>
      </c>
      <c r="E7" s="301"/>
    </row>
    <row r="8" spans="2:5" ht="36" customHeight="1" x14ac:dyDescent="0.25">
      <c r="B8" s="145" t="s">
        <v>17</v>
      </c>
      <c r="C8" s="177" t="s">
        <v>19</v>
      </c>
      <c r="D8" s="147" t="s">
        <v>20</v>
      </c>
      <c r="E8" s="148" t="s">
        <v>21</v>
      </c>
    </row>
    <row r="9" spans="2:5" ht="30.75" customHeight="1" x14ac:dyDescent="0.25">
      <c r="B9" s="163">
        <v>1</v>
      </c>
      <c r="C9" s="201" t="s">
        <v>88</v>
      </c>
      <c r="D9" s="205">
        <f>SUMIF($G$21:$G$97,"stacjonarny",$D$21:$D$97)</f>
        <v>0</v>
      </c>
      <c r="E9" s="206" t="s">
        <v>91</v>
      </c>
    </row>
    <row r="10" spans="2:5" ht="30.75" customHeight="1" x14ac:dyDescent="0.25">
      <c r="B10" s="163">
        <v>2</v>
      </c>
      <c r="C10" s="202" t="s">
        <v>89</v>
      </c>
      <c r="D10" s="205">
        <f>SUMIF($G$21:$G$97,"przenośny",$D$21:$D$97)</f>
        <v>7000</v>
      </c>
      <c r="E10" s="206" t="s">
        <v>91</v>
      </c>
    </row>
    <row r="11" spans="2:5" ht="30.75" customHeight="1" x14ac:dyDescent="0.25">
      <c r="B11" s="163">
        <v>3</v>
      </c>
      <c r="C11" s="202" t="s">
        <v>90</v>
      </c>
      <c r="D11" s="205">
        <f>SUMIF($G$21:$G$97,"oprogramowanie",$D$21:$D$97)</f>
        <v>0</v>
      </c>
      <c r="E11" s="206" t="s">
        <v>91</v>
      </c>
    </row>
    <row r="12" spans="2:5" ht="30.75" customHeight="1" x14ac:dyDescent="0.25">
      <c r="B12" s="163">
        <v>4</v>
      </c>
      <c r="C12" s="202" t="s">
        <v>153</v>
      </c>
      <c r="D12" s="205">
        <f>SUMIF($G$20:$G$306,"Monitoring",$D$20:$D$306)</f>
        <v>0</v>
      </c>
      <c r="E12" s="206" t="s">
        <v>91</v>
      </c>
    </row>
    <row r="13" spans="2:5" ht="24" customHeight="1" x14ac:dyDescent="0.25">
      <c r="B13" s="288" t="s">
        <v>16</v>
      </c>
      <c r="C13" s="289"/>
      <c r="D13" s="207">
        <f>SUM(D9:D12)</f>
        <v>7000</v>
      </c>
      <c r="E13" s="208"/>
    </row>
    <row r="14" spans="2:5" ht="26.4" customHeight="1" thickBot="1" x14ac:dyDescent="0.3">
      <c r="B14" s="290" t="s">
        <v>152</v>
      </c>
      <c r="C14" s="291"/>
      <c r="D14" s="209">
        <f>SUMIF($K$21:$K$307,"TAK",$D$21:$D$307)</f>
        <v>0</v>
      </c>
      <c r="E14" s="169"/>
    </row>
    <row r="15" spans="2:5" ht="13.5" customHeight="1" x14ac:dyDescent="0.25">
      <c r="B15" s="174"/>
    </row>
    <row r="17" spans="2:11" ht="160.94999999999999" hidden="1" customHeight="1" x14ac:dyDescent="0.25">
      <c r="B17" s="297" t="s">
        <v>176</v>
      </c>
      <c r="C17" s="298"/>
      <c r="D17" s="298"/>
      <c r="E17" s="298"/>
      <c r="F17" s="298"/>
      <c r="G17" s="298"/>
      <c r="H17" s="299"/>
    </row>
    <row r="18" spans="2:11" ht="10.8" thickBot="1" x14ac:dyDescent="0.3">
      <c r="C18" s="175"/>
    </row>
    <row r="19" spans="2:11" ht="42" customHeight="1" x14ac:dyDescent="0.25">
      <c r="C19" s="175"/>
      <c r="D19" s="300" t="s">
        <v>314</v>
      </c>
      <c r="E19" s="301"/>
    </row>
    <row r="20" spans="2:11" s="142" customFormat="1" ht="48.75" customHeight="1" x14ac:dyDescent="0.25">
      <c r="B20" s="145" t="s">
        <v>17</v>
      </c>
      <c r="C20" s="177" t="s">
        <v>19</v>
      </c>
      <c r="D20" s="147" t="s">
        <v>22</v>
      </c>
      <c r="E20" s="148" t="s">
        <v>21</v>
      </c>
      <c r="F20" s="146" t="s">
        <v>44</v>
      </c>
      <c r="G20" s="145" t="s">
        <v>151</v>
      </c>
      <c r="H20" s="145" t="s">
        <v>123</v>
      </c>
      <c r="I20" s="145" t="s">
        <v>45</v>
      </c>
      <c r="J20" s="145" t="s">
        <v>92</v>
      </c>
      <c r="K20" s="145" t="s">
        <v>149</v>
      </c>
    </row>
    <row r="21" spans="2:11" s="142" customFormat="1" ht="20.25" customHeight="1" x14ac:dyDescent="0.25">
      <c r="B21" s="176">
        <v>1</v>
      </c>
      <c r="C21" s="203" t="s">
        <v>305</v>
      </c>
      <c r="D21" s="210">
        <v>2800</v>
      </c>
      <c r="E21" s="194" t="s">
        <v>131</v>
      </c>
      <c r="F21" s="57"/>
      <c r="G21" s="57" t="s">
        <v>145</v>
      </c>
      <c r="H21" s="57">
        <v>1</v>
      </c>
      <c r="I21" s="59"/>
      <c r="J21" s="57">
        <v>2024</v>
      </c>
      <c r="K21" s="57" t="s">
        <v>150</v>
      </c>
    </row>
    <row r="22" spans="2:11" s="142" customFormat="1" ht="20.25" customHeight="1" x14ac:dyDescent="0.25">
      <c r="B22" s="176">
        <v>2</v>
      </c>
      <c r="C22" s="204" t="s">
        <v>317</v>
      </c>
      <c r="D22" s="210">
        <v>2800</v>
      </c>
      <c r="E22" s="194" t="s">
        <v>131</v>
      </c>
      <c r="F22" s="200"/>
      <c r="G22" s="200" t="s">
        <v>145</v>
      </c>
      <c r="H22" s="200">
        <v>1</v>
      </c>
      <c r="I22" s="183"/>
      <c r="J22" s="200">
        <v>2025</v>
      </c>
      <c r="K22" s="200" t="s">
        <v>150</v>
      </c>
    </row>
    <row r="23" spans="2:11" s="142" customFormat="1" ht="20.25" customHeight="1" thickBot="1" x14ac:dyDescent="0.3">
      <c r="B23" s="176">
        <v>3</v>
      </c>
      <c r="C23" s="204" t="s">
        <v>318</v>
      </c>
      <c r="D23" s="211">
        <v>1400</v>
      </c>
      <c r="E23" s="212" t="s">
        <v>131</v>
      </c>
      <c r="F23" s="200"/>
      <c r="G23" s="200" t="s">
        <v>145</v>
      </c>
      <c r="H23" s="200">
        <v>1</v>
      </c>
      <c r="I23" s="183"/>
      <c r="J23" s="200">
        <v>2025</v>
      </c>
      <c r="K23" s="200" t="s">
        <v>150</v>
      </c>
    </row>
    <row r="24" spans="2:11" s="142" customFormat="1" ht="20.25" hidden="1" customHeight="1" x14ac:dyDescent="0.25">
      <c r="B24" s="176">
        <v>4</v>
      </c>
      <c r="C24" s="9"/>
      <c r="D24" s="10"/>
      <c r="E24" s="1"/>
      <c r="F24" s="11"/>
      <c r="G24" s="11"/>
      <c r="H24" s="11"/>
      <c r="I24" s="1"/>
      <c r="J24" s="11"/>
      <c r="K24" s="11"/>
    </row>
    <row r="25" spans="2:11" s="142" customFormat="1" ht="20.25" hidden="1" customHeight="1" x14ac:dyDescent="0.25">
      <c r="B25" s="176">
        <v>5</v>
      </c>
      <c r="C25" s="9"/>
      <c r="D25" s="10"/>
      <c r="E25" s="1"/>
      <c r="F25" s="11"/>
      <c r="G25" s="11"/>
      <c r="H25" s="11"/>
      <c r="I25" s="1"/>
      <c r="J25" s="11"/>
      <c r="K25" s="11"/>
    </row>
    <row r="26" spans="2:11" s="142" customFormat="1" ht="20.25" hidden="1" customHeight="1" x14ac:dyDescent="0.25">
      <c r="B26" s="176">
        <v>6</v>
      </c>
      <c r="C26" s="9"/>
      <c r="D26" s="10"/>
      <c r="E26" s="1"/>
      <c r="F26" s="11"/>
      <c r="G26" s="11"/>
      <c r="H26" s="11"/>
      <c r="I26" s="1"/>
      <c r="J26" s="11"/>
      <c r="K26" s="11"/>
    </row>
    <row r="27" spans="2:11" s="142" customFormat="1" ht="20.25" hidden="1" customHeight="1" x14ac:dyDescent="0.25">
      <c r="B27" s="176">
        <v>7</v>
      </c>
      <c r="C27" s="9"/>
      <c r="D27" s="10"/>
      <c r="E27" s="1"/>
      <c r="F27" s="11"/>
      <c r="G27" s="11"/>
      <c r="H27" s="11"/>
      <c r="I27" s="1"/>
      <c r="J27" s="11"/>
      <c r="K27" s="11"/>
    </row>
    <row r="28" spans="2:11" s="142" customFormat="1" ht="20.25" hidden="1" customHeight="1" x14ac:dyDescent="0.25">
      <c r="B28" s="176">
        <v>8</v>
      </c>
      <c r="C28" s="9"/>
      <c r="D28" s="10"/>
      <c r="E28" s="1"/>
      <c r="F28" s="11"/>
      <c r="G28" s="11"/>
      <c r="H28" s="11"/>
      <c r="I28" s="1"/>
      <c r="J28" s="11"/>
      <c r="K28" s="11"/>
    </row>
    <row r="29" spans="2:11" s="142" customFormat="1" ht="20.25" hidden="1" customHeight="1" x14ac:dyDescent="0.25">
      <c r="B29" s="176">
        <v>9</v>
      </c>
      <c r="C29" s="9"/>
      <c r="D29" s="10"/>
      <c r="E29" s="1"/>
      <c r="F29" s="11"/>
      <c r="G29" s="11"/>
      <c r="H29" s="11"/>
      <c r="I29" s="1"/>
      <c r="J29" s="11"/>
      <c r="K29" s="11"/>
    </row>
    <row r="30" spans="2:11" s="142" customFormat="1" ht="20.25" hidden="1" customHeight="1" x14ac:dyDescent="0.25">
      <c r="B30" s="176">
        <v>10</v>
      </c>
      <c r="C30" s="9"/>
      <c r="D30" s="10"/>
      <c r="E30" s="1"/>
      <c r="F30" s="11"/>
      <c r="G30" s="11"/>
      <c r="H30" s="11"/>
      <c r="I30" s="1"/>
      <c r="J30" s="11"/>
      <c r="K30" s="11"/>
    </row>
    <row r="31" spans="2:11" s="142" customFormat="1" ht="20.25" hidden="1" customHeight="1" x14ac:dyDescent="0.25">
      <c r="B31" s="176">
        <v>11</v>
      </c>
      <c r="C31" s="9"/>
      <c r="D31" s="10"/>
      <c r="E31" s="1"/>
      <c r="F31" s="11"/>
      <c r="G31" s="11"/>
      <c r="H31" s="11"/>
      <c r="I31" s="1"/>
      <c r="J31" s="11"/>
      <c r="K31" s="11"/>
    </row>
    <row r="32" spans="2:11" s="142" customFormat="1" ht="20.25" hidden="1" customHeight="1" x14ac:dyDescent="0.25">
      <c r="B32" s="176">
        <v>12</v>
      </c>
      <c r="C32" s="9"/>
      <c r="D32" s="10"/>
      <c r="E32" s="1"/>
      <c r="F32" s="11"/>
      <c r="G32" s="11"/>
      <c r="H32" s="11"/>
      <c r="I32" s="1"/>
      <c r="J32" s="11"/>
      <c r="K32" s="11"/>
    </row>
    <row r="33" spans="2:11" s="142" customFormat="1" ht="20.25" hidden="1" customHeight="1" x14ac:dyDescent="0.25">
      <c r="B33" s="176">
        <v>13</v>
      </c>
      <c r="C33" s="9"/>
      <c r="D33" s="10"/>
      <c r="E33" s="1"/>
      <c r="F33" s="11"/>
      <c r="G33" s="11"/>
      <c r="H33" s="11"/>
      <c r="I33" s="1"/>
      <c r="J33" s="11"/>
      <c r="K33" s="11"/>
    </row>
    <row r="34" spans="2:11" s="142" customFormat="1" ht="20.25" hidden="1" customHeight="1" x14ac:dyDescent="0.25">
      <c r="B34" s="176">
        <v>14</v>
      </c>
      <c r="C34" s="9"/>
      <c r="D34" s="10"/>
      <c r="E34" s="1"/>
      <c r="F34" s="11"/>
      <c r="G34" s="11"/>
      <c r="H34" s="11"/>
      <c r="I34" s="1"/>
      <c r="J34" s="11"/>
      <c r="K34" s="11"/>
    </row>
    <row r="35" spans="2:11" s="142" customFormat="1" ht="20.25" hidden="1" customHeight="1" x14ac:dyDescent="0.25">
      <c r="B35" s="176">
        <v>15</v>
      </c>
      <c r="C35" s="9"/>
      <c r="D35" s="10"/>
      <c r="E35" s="1"/>
      <c r="F35" s="11"/>
      <c r="G35" s="11"/>
      <c r="H35" s="11"/>
      <c r="I35" s="1"/>
      <c r="J35" s="11"/>
      <c r="K35" s="11"/>
    </row>
    <row r="36" spans="2:11" s="142" customFormat="1" ht="20.25" hidden="1" customHeight="1" x14ac:dyDescent="0.25">
      <c r="B36" s="176">
        <v>16</v>
      </c>
      <c r="C36" s="9"/>
      <c r="D36" s="10"/>
      <c r="E36" s="1"/>
      <c r="F36" s="11"/>
      <c r="G36" s="11"/>
      <c r="H36" s="11"/>
      <c r="I36" s="1"/>
      <c r="J36" s="11"/>
      <c r="K36" s="11"/>
    </row>
    <row r="37" spans="2:11" s="142" customFormat="1" ht="20.25" hidden="1" customHeight="1" x14ac:dyDescent="0.25">
      <c r="B37" s="176">
        <v>17</v>
      </c>
      <c r="C37" s="9"/>
      <c r="D37" s="10"/>
      <c r="E37" s="1"/>
      <c r="F37" s="11"/>
      <c r="G37" s="11"/>
      <c r="H37" s="11"/>
      <c r="I37" s="1"/>
      <c r="J37" s="11"/>
      <c r="K37" s="11"/>
    </row>
    <row r="38" spans="2:11" s="142" customFormat="1" ht="20.25" hidden="1" customHeight="1" x14ac:dyDescent="0.25">
      <c r="B38" s="176">
        <v>18</v>
      </c>
      <c r="C38" s="9"/>
      <c r="D38" s="10"/>
      <c r="E38" s="1"/>
      <c r="F38" s="11"/>
      <c r="G38" s="11"/>
      <c r="H38" s="11"/>
      <c r="I38" s="1"/>
      <c r="J38" s="11"/>
      <c r="K38" s="11"/>
    </row>
    <row r="39" spans="2:11" s="142" customFormat="1" ht="20.25" hidden="1" customHeight="1" x14ac:dyDescent="0.25">
      <c r="B39" s="176">
        <v>19</v>
      </c>
      <c r="C39" s="9"/>
      <c r="D39" s="10"/>
      <c r="E39" s="1"/>
      <c r="F39" s="11"/>
      <c r="G39" s="11"/>
      <c r="H39" s="11"/>
      <c r="I39" s="1"/>
      <c r="J39" s="11"/>
      <c r="K39" s="11"/>
    </row>
    <row r="40" spans="2:11" s="142" customFormat="1" ht="20.25" hidden="1" customHeight="1" x14ac:dyDescent="0.25">
      <c r="B40" s="176">
        <v>20</v>
      </c>
      <c r="C40" s="9"/>
      <c r="D40" s="10"/>
      <c r="E40" s="1"/>
      <c r="F40" s="11"/>
      <c r="G40" s="11"/>
      <c r="H40" s="11"/>
      <c r="I40" s="1"/>
      <c r="J40" s="11"/>
      <c r="K40" s="11"/>
    </row>
    <row r="41" spans="2:11" s="142" customFormat="1" ht="20.25" hidden="1" customHeight="1" x14ac:dyDescent="0.25">
      <c r="B41" s="176">
        <v>21</v>
      </c>
      <c r="C41" s="9"/>
      <c r="D41" s="10"/>
      <c r="E41" s="1"/>
      <c r="F41" s="11"/>
      <c r="G41" s="11"/>
      <c r="H41" s="11"/>
      <c r="I41" s="1"/>
      <c r="J41" s="11"/>
      <c r="K41" s="11"/>
    </row>
  </sheetData>
  <sheetProtection algorithmName="SHA-512" hashValue="G61CpehsZM0SYjVazFVPe38Desi9lsASJpteBQza5Y2X3YgaWLdaF0o2cY3AuEHbnaNAh48FlFmfasJJLnqx5A==" saltValue="DhyXgTUf3dttvAToO1++Eg==" spinCount="100000" sheet="1" objects="1" scenarios="1"/>
  <autoFilter ref="B20:K20" xr:uid="{00000000-0009-0000-0000-000004000000}"/>
  <mergeCells count="8">
    <mergeCell ref="B17:H17"/>
    <mergeCell ref="D7:E7"/>
    <mergeCell ref="D19:E19"/>
    <mergeCell ref="B1:D1"/>
    <mergeCell ref="B13:C13"/>
    <mergeCell ref="B14:C14"/>
    <mergeCell ref="B5:C5"/>
    <mergeCell ref="B3:E3"/>
  </mergeCells>
  <dataValidations count="1">
    <dataValidation type="list" allowBlank="1" showInputMessage="1" showErrorMessage="1" sqref="E21:E41" xr:uid="{00000000-0002-0000-0400-000000000000}">
      <formula1>"Księgowa brutto,Odtworzeniowa"</formula1>
    </dataValidation>
  </dataValidations>
  <printOptions horizontalCentered="1"/>
  <pageMargins left="0.51181102362204722" right="0.31496062992125984" top="0.74803149606299213" bottom="0.55118110236220474" header="0.31496062992125984" footer="0.23622047244094491"/>
  <pageSetup paperSize="9" scale="58" orientation="portrait" r:id="rId1"/>
  <headerFooter>
    <oddFooter>Strona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B67EF5B8B40441AD622EADA5923059" ma:contentTypeVersion="11" ma:contentTypeDescription="Utwórz nowy dokument." ma:contentTypeScope="" ma:versionID="fce769564cf8e835bef7750be03b4a57">
  <xsd:schema xmlns:xsd="http://www.w3.org/2001/XMLSchema" xmlns:xs="http://www.w3.org/2001/XMLSchema" xmlns:p="http://schemas.microsoft.com/office/2006/metadata/properties" xmlns:ns2="e0d8fd13-4f11-4488-82a6-625ccafc00bb" xmlns:ns3="1ac27af2-5935-443a-a651-1326b5aae355" targetNamespace="http://schemas.microsoft.com/office/2006/metadata/properties" ma:root="true" ma:fieldsID="f0ce958bb907c90684ff7983863edd69" ns2:_="" ns3:_="">
    <xsd:import namespace="e0d8fd13-4f11-4488-82a6-625ccafc00bb"/>
    <xsd:import namespace="1ac27af2-5935-443a-a651-1326b5aae3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d8fd13-4f11-4488-82a6-625ccafc00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be48332-9b8e-493a-b267-c967ed4e14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c27af2-5935-443a-a651-1326b5aae35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713697a-b5af-4d03-a3ca-3f9b8505277c}" ma:internalName="TaxCatchAll" ma:showField="CatchAllData" ma:web="1ac27af2-5935-443a-a651-1326b5aae3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d8fd13-4f11-4488-82a6-625ccafc00bb">
      <Terms xmlns="http://schemas.microsoft.com/office/infopath/2007/PartnerControls"/>
    </lcf76f155ced4ddcb4097134ff3c332f>
    <TaxCatchAll xmlns="1ac27af2-5935-443a-a651-1326b5aae355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9C0965-D788-4973-A19E-B25A194F8500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9E7CB056-5ABD-4960-840A-C833B02B66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d8fd13-4f11-4488-82a6-625ccafc00bb"/>
    <ds:schemaRef ds:uri="1ac27af2-5935-443a-a651-1326b5aae3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EE6F0D2-BCB0-40A7-A9E5-767FD9147AC7}">
  <ds:schemaRefs>
    <ds:schemaRef ds:uri="e0d8fd13-4f11-4488-82a6-625ccafc00bb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metadata/properties"/>
    <ds:schemaRef ds:uri="http://schemas.openxmlformats.org/package/2006/metadata/core-properties"/>
    <ds:schemaRef ds:uri="1ac27af2-5935-443a-a651-1326b5aae355"/>
    <ds:schemaRef ds:uri="http://purl.org/dc/terms/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EE77BDC3-5ECF-4F9A-8280-299F58E97D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INSTRUKCJA</vt:lpstr>
      <vt:lpstr>DANE OGÓLNE</vt:lpstr>
      <vt:lpstr>MIENIE SU</vt:lpstr>
      <vt:lpstr>WYKAZ BUDYNKÓW</vt:lpstr>
      <vt:lpstr>ELEKTRONIKA SU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</dc:creator>
  <cp:lastModifiedBy>Anna Zalwowska</cp:lastModifiedBy>
  <cp:lastPrinted>2020-10-29T15:32:57Z</cp:lastPrinted>
  <dcterms:created xsi:type="dcterms:W3CDTF">2010-09-22T10:18:20Z</dcterms:created>
  <dcterms:modified xsi:type="dcterms:W3CDTF">2026-03-24T09:28:10Z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21457200.0000000</vt:lpwstr>
  </property>
  <property fmtid="{D5CDD505-2E9C-101B-9397-08002B2CF9AE}" pid="3" name="_dlc_DocId">
    <vt:lpwstr>57MX7HJV6FQJ-494417581-2233600</vt:lpwstr>
  </property>
  <property fmtid="{D5CDD505-2E9C-101B-9397-08002B2CF9AE}" pid="4" name="_dlc_DocIdItemGuid">
    <vt:lpwstr>9c0f5d9b-8e6e-463a-ad75-6724d528441a</vt:lpwstr>
  </property>
  <property fmtid="{D5CDD505-2E9C-101B-9397-08002B2CF9AE}" pid="5" name="_dlc_DocIdUrl">
    <vt:lpwstr>https://wdbsa.sharepoint.com/sites/BrokersUnionSharePoint/_layouts/15/DocIdRedir.aspx?ID=57MX7HJV6FQJ-494417581-2233600, 57MX7HJV6FQJ-494417581-2233600</vt:lpwstr>
  </property>
  <property fmtid="{D5CDD505-2E9C-101B-9397-08002B2CF9AE}" pid="6" name="MediaServiceImageTags">
    <vt:lpwstr/>
  </property>
  <property fmtid="{D5CDD505-2E9C-101B-9397-08002B2CF9AE}" pid="7" name="ContentTypeId">
    <vt:lpwstr>0x01010002B67EF5B8B40441AD622EADA5923059</vt:lpwstr>
  </property>
</Properties>
</file>